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 activeTab="3"/>
  </bookViews>
  <sheets>
    <sheet name="დაშვებები" sheetId="1" r:id="rId1"/>
    <sheet name="სარგებელი" sheetId="2" r:id="rId2"/>
    <sheet name="ხარჯები" sheetId="3" r:id="rId3"/>
    <sheet name="ანალიზი" sheetId="4" r:id="rId4"/>
  </sheets>
  <definedNames>
    <definedName name="_xlnm.Print_Area" localSheetId="3">ანალიზი!$B$2:$AH$15</definedName>
    <definedName name="_xlnm.Print_Area" localSheetId="0">დაშვებები!$B$1:$AF$60</definedName>
    <definedName name="_xlnm.Print_Area" localSheetId="1">სარგებელი!$B$2:$AF$12</definedName>
    <definedName name="_xlnm.Print_Area" localSheetId="2">ხარჯები!$B$2:$AF$13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4" l="1"/>
  <c r="B2" i="3"/>
  <c r="B2" i="2"/>
  <c r="C9" i="1" l="1"/>
  <c r="C8" i="1"/>
  <c r="C7" i="1"/>
  <c r="C6" i="1"/>
  <c r="D53" i="1" l="1"/>
  <c r="D51" i="1" s="1"/>
  <c r="D6" i="3" s="1"/>
  <c r="C51" i="1"/>
  <c r="C6" i="3" s="1"/>
  <c r="C9" i="2"/>
  <c r="C8" i="2"/>
  <c r="D45" i="1"/>
  <c r="D9" i="2" s="1"/>
  <c r="D44" i="1"/>
  <c r="E44" i="1" s="1"/>
  <c r="D8" i="2" l="1"/>
  <c r="F44" i="1"/>
  <c r="E8" i="2"/>
  <c r="E45" i="1"/>
  <c r="E53" i="1"/>
  <c r="C36" i="1"/>
  <c r="D55" i="1"/>
  <c r="G44" i="1" l="1"/>
  <c r="F8" i="2"/>
  <c r="F53" i="1"/>
  <c r="E51" i="1"/>
  <c r="E6" i="3" s="1"/>
  <c r="F45" i="1"/>
  <c r="E9" i="2"/>
  <c r="C48" i="1"/>
  <c r="D50" i="1"/>
  <c r="H44" i="1" l="1"/>
  <c r="G8" i="2"/>
  <c r="G45" i="1"/>
  <c r="F9" i="2"/>
  <c r="G53" i="1"/>
  <c r="F51" i="1"/>
  <c r="F6" i="3" s="1"/>
  <c r="H42" i="1"/>
  <c r="H45" i="1" l="1"/>
  <c r="G9" i="2"/>
  <c r="I44" i="1"/>
  <c r="H8" i="2"/>
  <c r="H53" i="1"/>
  <c r="G51" i="1"/>
  <c r="G6" i="3" s="1"/>
  <c r="C8" i="4"/>
  <c r="H43" i="1"/>
  <c r="I43" i="1" s="1"/>
  <c r="J43" i="1" s="1"/>
  <c r="I42" i="1"/>
  <c r="J42" i="1" s="1"/>
  <c r="K42" i="1" s="1"/>
  <c r="L42" i="1" s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D41" i="1"/>
  <c r="D7" i="2" s="1"/>
  <c r="E41" i="1"/>
  <c r="E7" i="2" s="1"/>
  <c r="F41" i="1"/>
  <c r="F7" i="2" s="1"/>
  <c r="G41" i="1"/>
  <c r="G7" i="2" s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D36" i="1"/>
  <c r="D6" i="2" s="1"/>
  <c r="E36" i="1"/>
  <c r="E6" i="2" s="1"/>
  <c r="F36" i="1"/>
  <c r="F6" i="2" s="1"/>
  <c r="G36" i="1"/>
  <c r="G6" i="2" s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D29" i="1"/>
  <c r="D8" i="3"/>
  <c r="E55" i="1"/>
  <c r="F55" i="1" s="1"/>
  <c r="D57" i="1"/>
  <c r="D10" i="3" s="1"/>
  <c r="D56" i="1"/>
  <c r="D9" i="3" s="1"/>
  <c r="E50" i="1"/>
  <c r="C10" i="3"/>
  <c r="C9" i="3"/>
  <c r="C8" i="3"/>
  <c r="D7" i="4"/>
  <c r="C54" i="1"/>
  <c r="C7" i="3" s="1"/>
  <c r="C5" i="3"/>
  <c r="C41" i="1"/>
  <c r="C7" i="2" s="1"/>
  <c r="C6" i="2"/>
  <c r="C27" i="1"/>
  <c r="C26" i="1"/>
  <c r="I45" i="1" l="1"/>
  <c r="H9" i="2"/>
  <c r="I53" i="1"/>
  <c r="H51" i="1"/>
  <c r="H6" i="3" s="1"/>
  <c r="J44" i="1"/>
  <c r="I8" i="2"/>
  <c r="E56" i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F9" i="3" s="1"/>
  <c r="H6" i="2"/>
  <c r="E57" i="1"/>
  <c r="E10" i="3" s="1"/>
  <c r="H7" i="2"/>
  <c r="C31" i="1"/>
  <c r="C5" i="2" s="1"/>
  <c r="C10" i="2" s="1"/>
  <c r="E29" i="1"/>
  <c r="D27" i="1"/>
  <c r="J6" i="2"/>
  <c r="I6" i="2"/>
  <c r="I7" i="2"/>
  <c r="G55" i="1"/>
  <c r="F8" i="3"/>
  <c r="E48" i="1"/>
  <c r="E5" i="3" s="1"/>
  <c r="F50" i="1"/>
  <c r="K43" i="1"/>
  <c r="K6" i="2" s="1"/>
  <c r="J7" i="2"/>
  <c r="D48" i="1"/>
  <c r="D5" i="3" s="1"/>
  <c r="E9" i="3"/>
  <c r="D54" i="1"/>
  <c r="D26" i="1"/>
  <c r="E8" i="3"/>
  <c r="C11" i="3"/>
  <c r="E7" i="4" s="1"/>
  <c r="D8" i="4"/>
  <c r="W9" i="3" l="1"/>
  <c r="F9" i="3"/>
  <c r="H9" i="3"/>
  <c r="L9" i="3"/>
  <c r="Q9" i="3"/>
  <c r="Y9" i="3"/>
  <c r="S9" i="3"/>
  <c r="AA9" i="3"/>
  <c r="J45" i="1"/>
  <c r="I9" i="2"/>
  <c r="J9" i="3"/>
  <c r="G9" i="3"/>
  <c r="AE9" i="3"/>
  <c r="T9" i="3"/>
  <c r="K44" i="1"/>
  <c r="J8" i="2"/>
  <c r="P9" i="3"/>
  <c r="M9" i="3"/>
  <c r="X9" i="3"/>
  <c r="Z9" i="3"/>
  <c r="U9" i="3"/>
  <c r="V9" i="3"/>
  <c r="J53" i="1"/>
  <c r="I51" i="1"/>
  <c r="I6" i="3" s="1"/>
  <c r="R9" i="3"/>
  <c r="I9" i="3"/>
  <c r="K9" i="3"/>
  <c r="AC9" i="3"/>
  <c r="N9" i="3"/>
  <c r="F57" i="1"/>
  <c r="F10" i="3" s="1"/>
  <c r="AB9" i="3"/>
  <c r="AD9" i="3"/>
  <c r="O9" i="3"/>
  <c r="D31" i="1"/>
  <c r="D5" i="2" s="1"/>
  <c r="D10" i="2" s="1"/>
  <c r="F6" i="4" s="1"/>
  <c r="F29" i="1"/>
  <c r="E26" i="1"/>
  <c r="E27" i="1"/>
  <c r="E6" i="4"/>
  <c r="H55" i="1"/>
  <c r="G8" i="3"/>
  <c r="D7" i="3"/>
  <c r="D11" i="3" s="1"/>
  <c r="F7" i="4" s="1"/>
  <c r="E54" i="1"/>
  <c r="L43" i="1"/>
  <c r="K7" i="2"/>
  <c r="F48" i="1"/>
  <c r="F5" i="3" s="1"/>
  <c r="G50" i="1"/>
  <c r="G57" i="1" l="1"/>
  <c r="G10" i="3" s="1"/>
  <c r="K53" i="1"/>
  <c r="J51" i="1"/>
  <c r="J6" i="3" s="1"/>
  <c r="L44" i="1"/>
  <c r="K8" i="2"/>
  <c r="K45" i="1"/>
  <c r="J9" i="2"/>
  <c r="F8" i="4"/>
  <c r="G29" i="1"/>
  <c r="F26" i="1"/>
  <c r="F27" i="1"/>
  <c r="E31" i="1"/>
  <c r="E5" i="2" s="1"/>
  <c r="E10" i="2" s="1"/>
  <c r="G6" i="4" s="1"/>
  <c r="E8" i="4"/>
  <c r="M43" i="1"/>
  <c r="L6" i="2"/>
  <c r="L7" i="2"/>
  <c r="H57" i="1"/>
  <c r="F54" i="1"/>
  <c r="E7" i="3"/>
  <c r="E11" i="3" s="1"/>
  <c r="G7" i="4" s="1"/>
  <c r="I55" i="1"/>
  <c r="H8" i="3"/>
  <c r="G48" i="1"/>
  <c r="G5" i="3" s="1"/>
  <c r="H50" i="1"/>
  <c r="M44" i="1" l="1"/>
  <c r="L8" i="2"/>
  <c r="L53" i="1"/>
  <c r="K51" i="1"/>
  <c r="K6" i="3" s="1"/>
  <c r="L45" i="1"/>
  <c r="K9" i="2"/>
  <c r="G8" i="4"/>
  <c r="H29" i="1"/>
  <c r="G26" i="1"/>
  <c r="G27" i="1"/>
  <c r="F31" i="1"/>
  <c r="F5" i="2" s="1"/>
  <c r="F10" i="2" s="1"/>
  <c r="G54" i="1"/>
  <c r="F7" i="3"/>
  <c r="F11" i="3" s="1"/>
  <c r="H7" i="4" s="1"/>
  <c r="H48" i="1"/>
  <c r="H5" i="3" s="1"/>
  <c r="I50" i="1"/>
  <c r="I57" i="1"/>
  <c r="H10" i="3"/>
  <c r="N43" i="1"/>
  <c r="M7" i="2"/>
  <c r="M6" i="2"/>
  <c r="J55" i="1"/>
  <c r="I8" i="3"/>
  <c r="M45" i="1" l="1"/>
  <c r="L9" i="2"/>
  <c r="N44" i="1"/>
  <c r="M8" i="2"/>
  <c r="M53" i="1"/>
  <c r="L51" i="1"/>
  <c r="L6" i="3" s="1"/>
  <c r="G31" i="1"/>
  <c r="G5" i="2" s="1"/>
  <c r="G10" i="2" s="1"/>
  <c r="I6" i="4" s="1"/>
  <c r="H6" i="4"/>
  <c r="H8" i="4" s="1"/>
  <c r="I29" i="1"/>
  <c r="H27" i="1"/>
  <c r="H26" i="1"/>
  <c r="H54" i="1"/>
  <c r="G7" i="3"/>
  <c r="G11" i="3" s="1"/>
  <c r="I7" i="4" s="1"/>
  <c r="O43" i="1"/>
  <c r="N6" i="2"/>
  <c r="N7" i="2"/>
  <c r="J57" i="1"/>
  <c r="I10" i="3"/>
  <c r="J50" i="1"/>
  <c r="I48" i="1"/>
  <c r="I5" i="3" s="1"/>
  <c r="K55" i="1"/>
  <c r="J8" i="3"/>
  <c r="O44" i="1" l="1"/>
  <c r="N8" i="2"/>
  <c r="N53" i="1"/>
  <c r="M51" i="1"/>
  <c r="M6" i="3" s="1"/>
  <c r="N45" i="1"/>
  <c r="M9" i="2"/>
  <c r="H31" i="1"/>
  <c r="H5" i="2" s="1"/>
  <c r="H10" i="2" s="1"/>
  <c r="J6" i="4" s="1"/>
  <c r="I8" i="4"/>
  <c r="J29" i="1"/>
  <c r="I26" i="1"/>
  <c r="I27" i="1"/>
  <c r="K57" i="1"/>
  <c r="J10" i="3"/>
  <c r="K50" i="1"/>
  <c r="J48" i="1"/>
  <c r="J5" i="3" s="1"/>
  <c r="I54" i="1"/>
  <c r="H7" i="3"/>
  <c r="H11" i="3" s="1"/>
  <c r="J7" i="4" s="1"/>
  <c r="L55" i="1"/>
  <c r="K8" i="3"/>
  <c r="P43" i="1"/>
  <c r="O6" i="2"/>
  <c r="O7" i="2"/>
  <c r="I31" i="1" l="1"/>
  <c r="I5" i="2" s="1"/>
  <c r="I10" i="2" s="1"/>
  <c r="K6" i="4" s="1"/>
  <c r="O45" i="1"/>
  <c r="N9" i="2"/>
  <c r="O53" i="1"/>
  <c r="N51" i="1"/>
  <c r="N6" i="3" s="1"/>
  <c r="P44" i="1"/>
  <c r="O8" i="2"/>
  <c r="J8" i="4"/>
  <c r="K29" i="1"/>
  <c r="J26" i="1"/>
  <c r="J27" i="1"/>
  <c r="J54" i="1"/>
  <c r="I7" i="3"/>
  <c r="I11" i="3" s="1"/>
  <c r="K7" i="4" s="1"/>
  <c r="L57" i="1"/>
  <c r="K10" i="3"/>
  <c r="M55" i="1"/>
  <c r="L8" i="3"/>
  <c r="L50" i="1"/>
  <c r="K48" i="1"/>
  <c r="K5" i="3" s="1"/>
  <c r="Q43" i="1"/>
  <c r="P6" i="2"/>
  <c r="P7" i="2"/>
  <c r="Q44" i="1" l="1"/>
  <c r="P8" i="2"/>
  <c r="P53" i="1"/>
  <c r="O51" i="1"/>
  <c r="O6" i="3" s="1"/>
  <c r="P45" i="1"/>
  <c r="O9" i="2"/>
  <c r="K8" i="4"/>
  <c r="J31" i="1"/>
  <c r="J5" i="2" s="1"/>
  <c r="J10" i="2" s="1"/>
  <c r="L6" i="4" s="1"/>
  <c r="L29" i="1"/>
  <c r="K27" i="1"/>
  <c r="K26" i="1"/>
  <c r="N55" i="1"/>
  <c r="M8" i="3"/>
  <c r="M50" i="1"/>
  <c r="L48" i="1"/>
  <c r="L5" i="3" s="1"/>
  <c r="M57" i="1"/>
  <c r="L10" i="3"/>
  <c r="R43" i="1"/>
  <c r="Q7" i="2"/>
  <c r="Q6" i="2"/>
  <c r="K54" i="1"/>
  <c r="J7" i="3"/>
  <c r="J11" i="3" s="1"/>
  <c r="L7" i="4" s="1"/>
  <c r="Q45" i="1" l="1"/>
  <c r="P9" i="2"/>
  <c r="Q53" i="1"/>
  <c r="P51" i="1"/>
  <c r="P6" i="3" s="1"/>
  <c r="R44" i="1"/>
  <c r="Q8" i="2"/>
  <c r="L8" i="4"/>
  <c r="K31" i="1"/>
  <c r="K5" i="2" s="1"/>
  <c r="K10" i="2" s="1"/>
  <c r="M6" i="4" s="1"/>
  <c r="M29" i="1"/>
  <c r="L27" i="1"/>
  <c r="L26" i="1"/>
  <c r="N57" i="1"/>
  <c r="M10" i="3"/>
  <c r="M48" i="1"/>
  <c r="M5" i="3" s="1"/>
  <c r="N50" i="1"/>
  <c r="S43" i="1"/>
  <c r="R7" i="2"/>
  <c r="R6" i="2"/>
  <c r="L54" i="1"/>
  <c r="K7" i="3"/>
  <c r="K11" i="3" s="1"/>
  <c r="M7" i="4" s="1"/>
  <c r="O55" i="1"/>
  <c r="N8" i="3"/>
  <c r="L31" i="1" l="1"/>
  <c r="L5" i="2" s="1"/>
  <c r="L10" i="2" s="1"/>
  <c r="N6" i="4" s="1"/>
  <c r="S44" i="1"/>
  <c r="R8" i="2"/>
  <c r="R53" i="1"/>
  <c r="Q51" i="1"/>
  <c r="Q6" i="3" s="1"/>
  <c r="R45" i="1"/>
  <c r="Q9" i="2"/>
  <c r="M8" i="4"/>
  <c r="N29" i="1"/>
  <c r="M26" i="1"/>
  <c r="M27" i="1"/>
  <c r="T43" i="1"/>
  <c r="S7" i="2"/>
  <c r="S6" i="2"/>
  <c r="N48" i="1"/>
  <c r="N5" i="3" s="1"/>
  <c r="O50" i="1"/>
  <c r="P55" i="1"/>
  <c r="O8" i="3"/>
  <c r="M54" i="1"/>
  <c r="L7" i="3"/>
  <c r="L11" i="3" s="1"/>
  <c r="N7" i="4" s="1"/>
  <c r="O57" i="1"/>
  <c r="N10" i="3"/>
  <c r="N8" i="4" l="1"/>
  <c r="S45" i="1"/>
  <c r="R9" i="2"/>
  <c r="S53" i="1"/>
  <c r="R51" i="1"/>
  <c r="R6" i="3" s="1"/>
  <c r="T44" i="1"/>
  <c r="S8" i="2"/>
  <c r="O29" i="1"/>
  <c r="N27" i="1"/>
  <c r="N26" i="1"/>
  <c r="M31" i="1"/>
  <c r="M5" i="2" s="1"/>
  <c r="M10" i="2" s="1"/>
  <c r="O6" i="4" s="1"/>
  <c r="Q55" i="1"/>
  <c r="P8" i="3"/>
  <c r="O48" i="1"/>
  <c r="O5" i="3" s="1"/>
  <c r="P50" i="1"/>
  <c r="P57" i="1"/>
  <c r="O10" i="3"/>
  <c r="N54" i="1"/>
  <c r="M7" i="3"/>
  <c r="M11" i="3" s="1"/>
  <c r="O7" i="4" s="1"/>
  <c r="U43" i="1"/>
  <c r="T6" i="2"/>
  <c r="T7" i="2"/>
  <c r="U44" i="1" l="1"/>
  <c r="T8" i="2"/>
  <c r="T53" i="1"/>
  <c r="S51" i="1"/>
  <c r="S6" i="3" s="1"/>
  <c r="N31" i="1"/>
  <c r="N5" i="2" s="1"/>
  <c r="N10" i="2" s="1"/>
  <c r="P6" i="4" s="1"/>
  <c r="T45" i="1"/>
  <c r="S9" i="2"/>
  <c r="O8" i="4"/>
  <c r="P29" i="1"/>
  <c r="O26" i="1"/>
  <c r="O27" i="1"/>
  <c r="Q57" i="1"/>
  <c r="P10" i="3"/>
  <c r="P48" i="1"/>
  <c r="P5" i="3" s="1"/>
  <c r="Q50" i="1"/>
  <c r="O54" i="1"/>
  <c r="N7" i="3"/>
  <c r="N11" i="3" s="1"/>
  <c r="P7" i="4" s="1"/>
  <c r="V43" i="1"/>
  <c r="U6" i="2"/>
  <c r="U7" i="2"/>
  <c r="R55" i="1"/>
  <c r="Q8" i="3"/>
  <c r="U45" i="1" l="1"/>
  <c r="T9" i="2"/>
  <c r="U53" i="1"/>
  <c r="T51" i="1"/>
  <c r="T6" i="3" s="1"/>
  <c r="V44" i="1"/>
  <c r="U8" i="2"/>
  <c r="O31" i="1"/>
  <c r="O5" i="2" s="1"/>
  <c r="O10" i="2" s="1"/>
  <c r="Q6" i="4" s="1"/>
  <c r="Q29" i="1"/>
  <c r="P27" i="1"/>
  <c r="P26" i="1"/>
  <c r="P31" i="1" s="1"/>
  <c r="P5" i="2" s="1"/>
  <c r="P10" i="2" s="1"/>
  <c r="R6" i="4" s="1"/>
  <c r="P8" i="4"/>
  <c r="P54" i="1"/>
  <c r="O7" i="3"/>
  <c r="O11" i="3" s="1"/>
  <c r="Q7" i="4" s="1"/>
  <c r="R50" i="1"/>
  <c r="Q48" i="1"/>
  <c r="Q5" i="3" s="1"/>
  <c r="S55" i="1"/>
  <c r="R8" i="3"/>
  <c r="W43" i="1"/>
  <c r="V6" i="2"/>
  <c r="V7" i="2"/>
  <c r="R57" i="1"/>
  <c r="Q10" i="3"/>
  <c r="W44" i="1" l="1"/>
  <c r="V8" i="2"/>
  <c r="V53" i="1"/>
  <c r="U51" i="1"/>
  <c r="U6" i="3" s="1"/>
  <c r="V45" i="1"/>
  <c r="U9" i="2"/>
  <c r="Q8" i="4"/>
  <c r="R29" i="1"/>
  <c r="Q26" i="1"/>
  <c r="Q27" i="1"/>
  <c r="S57" i="1"/>
  <c r="R10" i="3"/>
  <c r="T55" i="1"/>
  <c r="S8" i="3"/>
  <c r="S50" i="1"/>
  <c r="R48" i="1"/>
  <c r="R5" i="3" s="1"/>
  <c r="X43" i="1"/>
  <c r="W6" i="2"/>
  <c r="W7" i="2"/>
  <c r="Q54" i="1"/>
  <c r="P7" i="3"/>
  <c r="P11" i="3" s="1"/>
  <c r="R7" i="4" s="1"/>
  <c r="R8" i="4" s="1"/>
  <c r="W45" i="1" l="1"/>
  <c r="V9" i="2"/>
  <c r="W53" i="1"/>
  <c r="V51" i="1"/>
  <c r="V6" i="3" s="1"/>
  <c r="Q31" i="1"/>
  <c r="Q5" i="2" s="1"/>
  <c r="Q10" i="2" s="1"/>
  <c r="S6" i="4" s="1"/>
  <c r="X44" i="1"/>
  <c r="W8" i="2"/>
  <c r="S29" i="1"/>
  <c r="R27" i="1"/>
  <c r="R26" i="1"/>
  <c r="R31" i="1" s="1"/>
  <c r="R5" i="2" s="1"/>
  <c r="R10" i="2" s="1"/>
  <c r="T6" i="4" s="1"/>
  <c r="C15" i="4"/>
  <c r="U55" i="1"/>
  <c r="T8" i="3"/>
  <c r="S48" i="1"/>
  <c r="S5" i="3" s="1"/>
  <c r="T50" i="1"/>
  <c r="R54" i="1"/>
  <c r="Q7" i="3"/>
  <c r="Q11" i="3" s="1"/>
  <c r="S7" i="4" s="1"/>
  <c r="T57" i="1"/>
  <c r="S10" i="3"/>
  <c r="Y43" i="1"/>
  <c r="X6" i="2"/>
  <c r="X7" i="2"/>
  <c r="S8" i="4" l="1"/>
  <c r="Y44" i="1"/>
  <c r="X8" i="2"/>
  <c r="X53" i="1"/>
  <c r="W51" i="1"/>
  <c r="W6" i="3" s="1"/>
  <c r="X45" i="1"/>
  <c r="W9" i="2"/>
  <c r="T29" i="1"/>
  <c r="S27" i="1"/>
  <c r="S26" i="1"/>
  <c r="U50" i="1"/>
  <c r="T48" i="1"/>
  <c r="T5" i="3" s="1"/>
  <c r="Z43" i="1"/>
  <c r="Y7" i="2"/>
  <c r="Y6" i="2"/>
  <c r="S54" i="1"/>
  <c r="R7" i="3"/>
  <c r="R11" i="3" s="1"/>
  <c r="T7" i="4" s="1"/>
  <c r="T8" i="4" s="1"/>
  <c r="V55" i="1"/>
  <c r="U8" i="3"/>
  <c r="U57" i="1"/>
  <c r="T10" i="3"/>
  <c r="Y45" i="1" l="1"/>
  <c r="X9" i="2"/>
  <c r="Y53" i="1"/>
  <c r="X51" i="1"/>
  <c r="X6" i="3" s="1"/>
  <c r="S31" i="1"/>
  <c r="S5" i="2" s="1"/>
  <c r="S10" i="2" s="1"/>
  <c r="U6" i="4" s="1"/>
  <c r="Z44" i="1"/>
  <c r="Y8" i="2"/>
  <c r="U29" i="1"/>
  <c r="T27" i="1"/>
  <c r="T26" i="1"/>
  <c r="T54" i="1"/>
  <c r="S7" i="3"/>
  <c r="S11" i="3" s="1"/>
  <c r="U7" i="4" s="1"/>
  <c r="V57" i="1"/>
  <c r="U10" i="3"/>
  <c r="AA43" i="1"/>
  <c r="Z7" i="2"/>
  <c r="Z6" i="2"/>
  <c r="W55" i="1"/>
  <c r="V8" i="3"/>
  <c r="U48" i="1"/>
  <c r="U5" i="3" s="1"/>
  <c r="V50" i="1"/>
  <c r="T31" i="1" l="1"/>
  <c r="T5" i="2" s="1"/>
  <c r="T10" i="2" s="1"/>
  <c r="V6" i="4" s="1"/>
  <c r="U8" i="4"/>
  <c r="AA44" i="1"/>
  <c r="Z8" i="2"/>
  <c r="Z53" i="1"/>
  <c r="Y51" i="1"/>
  <c r="Y6" i="3" s="1"/>
  <c r="Z45" i="1"/>
  <c r="Y9" i="2"/>
  <c r="V29" i="1"/>
  <c r="U26" i="1"/>
  <c r="U27" i="1"/>
  <c r="AB43" i="1"/>
  <c r="AA7" i="2"/>
  <c r="AA6" i="2"/>
  <c r="W57" i="1"/>
  <c r="V10" i="3"/>
  <c r="V48" i="1"/>
  <c r="V5" i="3" s="1"/>
  <c r="W50" i="1"/>
  <c r="X55" i="1"/>
  <c r="W8" i="3"/>
  <c r="U54" i="1"/>
  <c r="T7" i="3"/>
  <c r="T11" i="3" s="1"/>
  <c r="V7" i="4" s="1"/>
  <c r="V8" i="4" s="1"/>
  <c r="AA45" i="1" l="1"/>
  <c r="Z9" i="2"/>
  <c r="AA53" i="1"/>
  <c r="Z51" i="1"/>
  <c r="Z6" i="3" s="1"/>
  <c r="AB44" i="1"/>
  <c r="AA8" i="2"/>
  <c r="W29" i="1"/>
  <c r="V26" i="1"/>
  <c r="V27" i="1"/>
  <c r="U31" i="1"/>
  <c r="U5" i="2" s="1"/>
  <c r="U10" i="2" s="1"/>
  <c r="W6" i="4" s="1"/>
  <c r="X57" i="1"/>
  <c r="W10" i="3"/>
  <c r="X50" i="1"/>
  <c r="W48" i="1"/>
  <c r="W5" i="3" s="1"/>
  <c r="Y55" i="1"/>
  <c r="X8" i="3"/>
  <c r="AC43" i="1"/>
  <c r="AB6" i="2"/>
  <c r="AB7" i="2"/>
  <c r="V54" i="1"/>
  <c r="U7" i="3"/>
  <c r="U11" i="3" s="1"/>
  <c r="W7" i="4" s="1"/>
  <c r="AC44" i="1" l="1"/>
  <c r="AB8" i="2"/>
  <c r="AB53" i="1"/>
  <c r="AA51" i="1"/>
  <c r="AA6" i="3" s="1"/>
  <c r="AB45" i="1"/>
  <c r="AA9" i="2"/>
  <c r="W8" i="4"/>
  <c r="V31" i="1"/>
  <c r="V5" i="2" s="1"/>
  <c r="V10" i="2" s="1"/>
  <c r="X6" i="4" s="1"/>
  <c r="X29" i="1"/>
  <c r="W26" i="1"/>
  <c r="W27" i="1"/>
  <c r="Z55" i="1"/>
  <c r="Y8" i="3"/>
  <c r="AD43" i="1"/>
  <c r="AC7" i="2"/>
  <c r="AC6" i="2"/>
  <c r="X48" i="1"/>
  <c r="X5" i="3" s="1"/>
  <c r="Y50" i="1"/>
  <c r="W54" i="1"/>
  <c r="V7" i="3"/>
  <c r="V11" i="3" s="1"/>
  <c r="X7" i="4" s="1"/>
  <c r="Y57" i="1"/>
  <c r="X10" i="3"/>
  <c r="AC45" i="1" l="1"/>
  <c r="AB9" i="2"/>
  <c r="AC53" i="1"/>
  <c r="AB51" i="1"/>
  <c r="AB6" i="3" s="1"/>
  <c r="AD44" i="1"/>
  <c r="AC8" i="2"/>
  <c r="X8" i="4"/>
  <c r="W31" i="1"/>
  <c r="W5" i="2" s="1"/>
  <c r="W10" i="2" s="1"/>
  <c r="Y6" i="4" s="1"/>
  <c r="Y29" i="1"/>
  <c r="X26" i="1"/>
  <c r="X27" i="1"/>
  <c r="AE43" i="1"/>
  <c r="AD7" i="2"/>
  <c r="AD6" i="2"/>
  <c r="Z50" i="1"/>
  <c r="Y48" i="1"/>
  <c r="Y5" i="3" s="1"/>
  <c r="Z57" i="1"/>
  <c r="Y10" i="3"/>
  <c r="X54" i="1"/>
  <c r="W7" i="3"/>
  <c r="W11" i="3" s="1"/>
  <c r="Y7" i="4" s="1"/>
  <c r="AA55" i="1"/>
  <c r="Z8" i="3"/>
  <c r="AE44" i="1" l="1"/>
  <c r="AD8" i="2"/>
  <c r="AD53" i="1"/>
  <c r="AC51" i="1"/>
  <c r="AC6" i="3" s="1"/>
  <c r="AD45" i="1"/>
  <c r="AC9" i="2"/>
  <c r="X31" i="1"/>
  <c r="X5" i="2" s="1"/>
  <c r="X10" i="2" s="1"/>
  <c r="Z6" i="4" s="1"/>
  <c r="Y8" i="4"/>
  <c r="Z29" i="1"/>
  <c r="Y26" i="1"/>
  <c r="Y27" i="1"/>
  <c r="AA50" i="1"/>
  <c r="Z48" i="1"/>
  <c r="Z5" i="3" s="1"/>
  <c r="AA57" i="1"/>
  <c r="Z10" i="3"/>
  <c r="AB55" i="1"/>
  <c r="AA8" i="3"/>
  <c r="Y54" i="1"/>
  <c r="X7" i="3"/>
  <c r="X11" i="3" s="1"/>
  <c r="Z7" i="4" s="1"/>
  <c r="AF43" i="1"/>
  <c r="AE6" i="2"/>
  <c r="AE7" i="2"/>
  <c r="AE53" i="1" l="1"/>
  <c r="AD51" i="1"/>
  <c r="AD6" i="3" s="1"/>
  <c r="AE45" i="1"/>
  <c r="AD9" i="2"/>
  <c r="AF44" i="1"/>
  <c r="AF8" i="2" s="1"/>
  <c r="AE8" i="2"/>
  <c r="Z8" i="4"/>
  <c r="Y31" i="1"/>
  <c r="Y5" i="2" s="1"/>
  <c r="Y10" i="2" s="1"/>
  <c r="AA6" i="4" s="1"/>
  <c r="AA29" i="1"/>
  <c r="Z27" i="1"/>
  <c r="Z26" i="1"/>
  <c r="AC55" i="1"/>
  <c r="AB8" i="3"/>
  <c r="AF6" i="2"/>
  <c r="AF7" i="2"/>
  <c r="AB57" i="1"/>
  <c r="AA10" i="3"/>
  <c r="AB50" i="1"/>
  <c r="AA48" i="1"/>
  <c r="AA5" i="3" s="1"/>
  <c r="Z54" i="1"/>
  <c r="Y7" i="3"/>
  <c r="Y11" i="3" s="1"/>
  <c r="AA7" i="4" s="1"/>
  <c r="Z31" i="1" l="1"/>
  <c r="Z5" i="2" s="1"/>
  <c r="Z10" i="2" s="1"/>
  <c r="AB6" i="4" s="1"/>
  <c r="AF45" i="1"/>
  <c r="AF9" i="2" s="1"/>
  <c r="AE9" i="2"/>
  <c r="AF53" i="1"/>
  <c r="AF51" i="1" s="1"/>
  <c r="AF6" i="3" s="1"/>
  <c r="AE51" i="1"/>
  <c r="AE6" i="3" s="1"/>
  <c r="AA8" i="4"/>
  <c r="AB29" i="1"/>
  <c r="AA27" i="1"/>
  <c r="AA26" i="1"/>
  <c r="AC57" i="1"/>
  <c r="AB10" i="3"/>
  <c r="AC50" i="1"/>
  <c r="AB48" i="1"/>
  <c r="AB5" i="3" s="1"/>
  <c r="AA54" i="1"/>
  <c r="Z7" i="3"/>
  <c r="Z11" i="3" s="1"/>
  <c r="AB7" i="4" s="1"/>
  <c r="AB8" i="4" s="1"/>
  <c r="AD55" i="1"/>
  <c r="AC8" i="3"/>
  <c r="AA31" i="1" l="1"/>
  <c r="AA5" i="2" s="1"/>
  <c r="AA10" i="2" s="1"/>
  <c r="AC6" i="4" s="1"/>
  <c r="AC29" i="1"/>
  <c r="AB27" i="1"/>
  <c r="AB26" i="1"/>
  <c r="AC48" i="1"/>
  <c r="AC5" i="3" s="1"/>
  <c r="AD50" i="1"/>
  <c r="AD57" i="1"/>
  <c r="AC10" i="3"/>
  <c r="AB54" i="1"/>
  <c r="AA7" i="3"/>
  <c r="AA11" i="3" s="1"/>
  <c r="AC7" i="4" s="1"/>
  <c r="AE55" i="1"/>
  <c r="AD8" i="3"/>
  <c r="AB31" i="1" l="1"/>
  <c r="AB5" i="2" s="1"/>
  <c r="AB10" i="2" s="1"/>
  <c r="AD6" i="4" s="1"/>
  <c r="AC8" i="4"/>
  <c r="AD29" i="1"/>
  <c r="AC26" i="1"/>
  <c r="AC27" i="1"/>
  <c r="AC54" i="1"/>
  <c r="AB7" i="3"/>
  <c r="AB11" i="3" s="1"/>
  <c r="AD7" i="4" s="1"/>
  <c r="AD8" i="4" s="1"/>
  <c r="AF55" i="1"/>
  <c r="AF8" i="3" s="1"/>
  <c r="AE8" i="3"/>
  <c r="AE57" i="1"/>
  <c r="AD10" i="3"/>
  <c r="AD48" i="1"/>
  <c r="AD5" i="3" s="1"/>
  <c r="AE50" i="1"/>
  <c r="AC31" i="1" l="1"/>
  <c r="AC5" i="2" s="1"/>
  <c r="AC10" i="2" s="1"/>
  <c r="AE6" i="4" s="1"/>
  <c r="AE29" i="1"/>
  <c r="AD26" i="1"/>
  <c r="AD27" i="1"/>
  <c r="AE48" i="1"/>
  <c r="AE5" i="3" s="1"/>
  <c r="AF50" i="1"/>
  <c r="AF48" i="1" s="1"/>
  <c r="AF5" i="3" s="1"/>
  <c r="AF57" i="1"/>
  <c r="AF10" i="3" s="1"/>
  <c r="AE10" i="3"/>
  <c r="AD54" i="1"/>
  <c r="AC7" i="3"/>
  <c r="AC11" i="3" s="1"/>
  <c r="AE7" i="4" s="1"/>
  <c r="AE8" i="4" l="1"/>
  <c r="AD31" i="1"/>
  <c r="AD5" i="2" s="1"/>
  <c r="AD10" i="2" s="1"/>
  <c r="AF6" i="4" s="1"/>
  <c r="AF29" i="1"/>
  <c r="AE26" i="1"/>
  <c r="AE27" i="1"/>
  <c r="AE54" i="1"/>
  <c r="AD7" i="3"/>
  <c r="AD11" i="3" s="1"/>
  <c r="AF7" i="4" s="1"/>
  <c r="AF8" i="4" l="1"/>
  <c r="AE31" i="1"/>
  <c r="AE5" i="2" s="1"/>
  <c r="AE10" i="2" s="1"/>
  <c r="AG6" i="4" s="1"/>
  <c r="AF27" i="1"/>
  <c r="AF26" i="1"/>
  <c r="AF54" i="1"/>
  <c r="AF7" i="3" s="1"/>
  <c r="AF11" i="3" s="1"/>
  <c r="AE7" i="3"/>
  <c r="AE11" i="3" s="1"/>
  <c r="AG7" i="4" s="1"/>
  <c r="AG8" i="4" l="1"/>
  <c r="AF31" i="1"/>
  <c r="AF5" i="2" s="1"/>
  <c r="AF10" i="2" s="1"/>
  <c r="C13" i="3"/>
  <c r="AH7" i="4"/>
  <c r="C12" i="2" l="1"/>
  <c r="AH6" i="4"/>
  <c r="AH8" i="4" s="1"/>
  <c r="C14" i="4" l="1"/>
  <c r="C13" i="4"/>
</calcChain>
</file>

<file path=xl/sharedStrings.xml><?xml version="1.0" encoding="utf-8"?>
<sst xmlns="http://schemas.openxmlformats.org/spreadsheetml/2006/main" count="86" uniqueCount="71">
  <si>
    <t xml:space="preserve">დამატებითი  მახასიათებლები </t>
  </si>
  <si>
    <t>კაპიტალური ხარჯი ლარში</t>
  </si>
  <si>
    <t xml:space="preserve">ინფლაციის დონე </t>
  </si>
  <si>
    <t xml:space="preserve">დისკონტირების განაკვეთი </t>
  </si>
  <si>
    <t>დაფინანსების %-ული მაჩვენებელი</t>
  </si>
  <si>
    <t>ხელფასის რეალური ზრდის ტემპი</t>
  </si>
  <si>
    <t>ხელფასის ნომინალური ზრდის ტემპი</t>
  </si>
  <si>
    <t>რეზერვუარის მშენებლობის ხარჯი</t>
  </si>
  <si>
    <t>წყალსადენის მშენებლობის ხარჯი</t>
  </si>
  <si>
    <t>გამრიცხველიანების ხარჯი</t>
  </si>
  <si>
    <t>სატუმბი სადგურის მშენებლობის და მოწყობის ხარჯი</t>
  </si>
  <si>
    <t>სისტემის მაქსიმალური დატვირთვის მაჩვენებელი - კუბური მეტრი დღე-ღამეში</t>
  </si>
  <si>
    <t>სისტემის საშუალო დატვირთვის მაჩვენებელი დღევანდელი მონაცემებით (მოსახლოების და ტურისტების გათვალისწინებით - კუბური მეტრი დღე-ღამეში</t>
  </si>
  <si>
    <t>რაოდენობა:</t>
  </si>
  <si>
    <t>მოსახლეობის რაოდენობა</t>
  </si>
  <si>
    <t>ტურისტების რაოდენობა (წლიურად)</t>
  </si>
  <si>
    <t>საოჯახო მეურნეობების რაოდენობა</t>
  </si>
  <si>
    <t>საოჯახო სასტუმროების რაოდენობა</t>
  </si>
  <si>
    <t>მაღალი კლასის სასტუმროების რაოდენობა</t>
  </si>
  <si>
    <t>წყლის მოხმარების ტარიფი ფიზიკური პირისთვის</t>
  </si>
  <si>
    <t>წყლის მოხმარების ტარიფი იურიდიული პირისთვის</t>
  </si>
  <si>
    <t>ტექნიკური პერსონალის რაოდენობა</t>
  </si>
  <si>
    <t xml:space="preserve"> დასრულების სტადია</t>
  </si>
  <si>
    <t>ინფრასტრუქტურის მშენებლობის დროს შესასრულებელი სამუშაოები (%)</t>
  </si>
  <si>
    <t>სხვა (დამატებითი) ხარჯები</t>
  </si>
  <si>
    <t>წყლის სისტემის მოწყობა</t>
  </si>
  <si>
    <t>სულ ხარჯები</t>
  </si>
  <si>
    <t>საშუალო წლიური ხარჯები</t>
  </si>
  <si>
    <t>წყლის სისტემის მშენებლობა</t>
  </si>
  <si>
    <t>სულ სარგებელი</t>
  </si>
  <si>
    <t>საშუალო წლიური სარგებელი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</si>
  <si>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</si>
  <si>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</si>
  <si>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</si>
  <si>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</si>
  <si>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</si>
  <si>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</si>
  <si>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</si>
  <si>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</si>
  <si>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</si>
  <si>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</si>
  <si>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B/C</t>
  </si>
  <si>
    <t>უნდა იყოს ერთზე მეტი</t>
  </si>
  <si>
    <t>შემოსავალი მოსახლეობიდან</t>
  </si>
  <si>
    <t>შემოსავალი საოჯახო სასტუმროებიდან</t>
  </si>
  <si>
    <t>შემოსავალი მაღალი კლასის სასტუმროებიდან</t>
  </si>
  <si>
    <t>მაღალი კლასის სასტუმროებში ოთახების რაოდენობა</t>
  </si>
  <si>
    <t>საშუალო დატვირთვა</t>
  </si>
  <si>
    <t>მუშაობის პერიოდი წელიწადში (დღე)</t>
  </si>
  <si>
    <t>მოსახლეობის მიერ წყლის მოხმარება წლიურად (ლ)</t>
  </si>
  <si>
    <t>მაღალი კლასის სასტუმროების მიერ წყლის რესურსის მოხმარება წელიწადში (ლ)</t>
  </si>
  <si>
    <t>საოჯახო სასტუმროებში ოთახების რაოდენობა</t>
  </si>
  <si>
    <t>საოჯახო სასტუმროების მიერ წყლის რესურსის მოხმარება წელიწადში (ლ)</t>
  </si>
  <si>
    <t>დაცვის პერსონალის ხარჯები</t>
  </si>
  <si>
    <t>დაცვის თანამშრომლების რაოდენობა</t>
  </si>
  <si>
    <t>დაცვის თანამშრომლების საშუალო თვიური ხელფასი</t>
  </si>
  <si>
    <t>ელექტროენერგიის წლიური ხარჯი</t>
  </si>
  <si>
    <t>წყლის ხარისხის უზრუნველყოფის წლიური ხარჯი</t>
  </si>
  <si>
    <t>მიმდინარე რემონტის/შენარჩუნების ხარჯები</t>
  </si>
  <si>
    <t>საოპერაციო ხარჯები</t>
  </si>
  <si>
    <t>საოჯახო მეურნეობების ზრდა</t>
  </si>
  <si>
    <t>შემოსავალი სხვა ბიზნესიდან (მაგ. ა/სამრეცხაო)</t>
  </si>
  <si>
    <t>შემოსავალი სხვა ბიზნესიდან (მაგ. ა/რესტორანი)</t>
  </si>
  <si>
    <t>ტექნიკური პერსონალის ხარჯი</t>
  </si>
  <si>
    <t>ტექნიკური პერსონალის საშუალო თვიური ხელფასი</t>
  </si>
  <si>
    <r>
      <t xml:space="preserve">მოსახლეობის მიერ ერთ სულზე მოხმარებული წყლის რესურსი </t>
    </r>
    <r>
      <rPr>
        <b/>
        <sz val="10"/>
        <rFont val="Calibri"/>
        <family val="2"/>
        <scheme val="minor"/>
      </rPr>
      <t>24სთ</t>
    </r>
  </si>
  <si>
    <t>ქ. ბათუმში, მწვანე კონცხის დასახლებაში წყლის სისტემის მოწყობის სამუშაოები</t>
  </si>
  <si>
    <t>პროექტის დაშვებები</t>
  </si>
  <si>
    <t>პროექტის ხარგებელი</t>
  </si>
  <si>
    <t>პროექტის ხარჯები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</si>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</sst>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&quot;₾&quot;;[Red]\-#,##0.00\ &quot;₾&quot;"/>
    <numFmt numFmtId="165" formatCode="_-* #,##0.00_-;\-* #,##0.00_-;_-* &quot;-&quot;??_-;_-@_-"/>
    <numFmt numFmtId="166" formatCode="_-* #,##0.00\ _₾_-;\-* #,##0.00\ _₾_-;_-* &quot;-&quot;??\ _₾_-;_-@_-"/>
    <numFmt numFmtId="167" formatCode="0.0%"/>
    <numFmt numFmtId="168" formatCode="_-* #,##0.0_-;\-* #,##0.0_-;_-* &quot;-&quot;??_-;_-@_-"/>
    <numFmt numFmtId="170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1"/>
      <scheme val="minor"/>
    </font>
    <font>
      <sz val="10"/>
      <color rgb="FFFF0000"/>
      <name val="Calibri"/>
      <family val="2"/>
      <scheme val="minor"/>
    </font>
    <font>
      <sz val="11"/>
      <name val="Calibri"/>
      <family val="1"/>
      <scheme val="minor"/>
    </font>
    <font>
      <b/>
      <sz val="11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/>
    <xf numFmtId="9" fontId="0" fillId="0" borderId="2" xfId="0" applyNumberFormat="1" applyBorder="1"/>
    <xf numFmtId="164" fontId="0" fillId="0" borderId="2" xfId="0" applyNumberFormat="1" applyBorder="1"/>
    <xf numFmtId="0" fontId="5" fillId="0" borderId="0" xfId="0" applyFont="1"/>
    <xf numFmtId="2" fontId="0" fillId="0" borderId="2" xfId="2" applyNumberFormat="1" applyFont="1" applyBorder="1" applyAlignment="1">
      <alignment horizontal="right"/>
    </xf>
    <xf numFmtId="0" fontId="6" fillId="0" borderId="0" xfId="0" applyFont="1"/>
    <xf numFmtId="0" fontId="0" fillId="0" borderId="0" xfId="0" applyBorder="1"/>
    <xf numFmtId="165" fontId="4" fillId="0" borderId="1" xfId="2" applyFont="1" applyBorder="1"/>
    <xf numFmtId="0" fontId="3" fillId="0" borderId="1" xfId="0" applyFont="1" applyBorder="1"/>
    <xf numFmtId="166" fontId="0" fillId="0" borderId="0" xfId="0" applyNumberFormat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12" fillId="0" borderId="0" xfId="0" applyFont="1" applyAlignment="1"/>
    <xf numFmtId="0" fontId="12" fillId="0" borderId="1" xfId="0" applyFont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/>
    <xf numFmtId="0" fontId="14" fillId="0" borderId="0" xfId="0" applyFont="1"/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167" fontId="12" fillId="3" borderId="1" xfId="0" applyNumberFormat="1" applyFont="1" applyFill="1" applyBorder="1" applyAlignment="1">
      <alignment horizontal="center" vertical="center"/>
    </xf>
    <xf numFmtId="0" fontId="15" fillId="0" borderId="0" xfId="0" applyFont="1"/>
    <xf numFmtId="166" fontId="4" fillId="0" borderId="1" xfId="0" applyNumberFormat="1" applyFont="1" applyBorder="1"/>
    <xf numFmtId="0" fontId="8" fillId="0" borderId="0" xfId="0" applyFont="1" applyBorder="1"/>
    <xf numFmtId="0" fontId="12" fillId="0" borderId="1" xfId="0" applyFont="1" applyBorder="1"/>
    <xf numFmtId="0" fontId="12" fillId="0" borderId="0" xfId="0" applyFont="1"/>
    <xf numFmtId="0" fontId="13" fillId="0" borderId="1" xfId="0" applyFont="1" applyBorder="1"/>
    <xf numFmtId="0" fontId="13" fillId="0" borderId="0" xfId="0" applyFont="1"/>
    <xf numFmtId="0" fontId="12" fillId="0" borderId="1" xfId="0" applyFont="1" applyBorder="1" applyAlignment="1">
      <alignment wrapText="1"/>
    </xf>
    <xf numFmtId="9" fontId="12" fillId="0" borderId="1" xfId="0" applyNumberFormat="1" applyFont="1" applyBorder="1" applyAlignment="1"/>
    <xf numFmtId="0" fontId="12" fillId="0" borderId="1" xfId="0" applyFont="1" applyBorder="1" applyAlignment="1"/>
    <xf numFmtId="167" fontId="12" fillId="3" borderId="1" xfId="1" applyNumberFormat="1" applyFont="1" applyFill="1" applyBorder="1" applyAlignment="1">
      <alignment horizontal="center" vertical="center"/>
    </xf>
    <xf numFmtId="168" fontId="4" fillId="0" borderId="1" xfId="2" applyNumberFormat="1" applyFont="1" applyBorder="1"/>
    <xf numFmtId="167" fontId="4" fillId="0" borderId="1" xfId="0" applyNumberFormat="1" applyFont="1" applyBorder="1"/>
    <xf numFmtId="167" fontId="4" fillId="0" borderId="1" xfId="2" applyNumberFormat="1" applyFont="1" applyBorder="1"/>
    <xf numFmtId="167" fontId="4" fillId="0" borderId="0" xfId="0" applyNumberFormat="1" applyFont="1"/>
    <xf numFmtId="168" fontId="8" fillId="0" borderId="1" xfId="0" applyNumberFormat="1" applyFont="1" applyBorder="1"/>
    <xf numFmtId="168" fontId="8" fillId="0" borderId="1" xfId="2" applyNumberFormat="1" applyFont="1" applyBorder="1"/>
    <xf numFmtId="168" fontId="4" fillId="0" borderId="1" xfId="0" applyNumberFormat="1" applyFont="1" applyBorder="1"/>
    <xf numFmtId="168" fontId="4" fillId="0" borderId="1" xfId="2" applyNumberFormat="1" applyFont="1" applyFill="1" applyBorder="1"/>
    <xf numFmtId="168" fontId="12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/>
    </xf>
    <xf numFmtId="168" fontId="13" fillId="0" borderId="1" xfId="2" applyNumberFormat="1" applyFont="1" applyBorder="1" applyAlignment="1">
      <alignment horizontal="center" vertical="center"/>
    </xf>
    <xf numFmtId="167" fontId="12" fillId="0" borderId="1" xfId="0" applyNumberFormat="1" applyFont="1" applyBorder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8" fontId="7" fillId="0" borderId="1" xfId="2" applyNumberFormat="1" applyFont="1" applyBorder="1" applyAlignment="1">
      <alignment horizontal="center" vertical="center" wrapText="1"/>
    </xf>
    <xf numFmtId="168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/>
    <xf numFmtId="0" fontId="18" fillId="0" borderId="1" xfId="0" applyFont="1" applyBorder="1"/>
    <xf numFmtId="0" fontId="19" fillId="0" borderId="1" xfId="0" applyFont="1" applyBorder="1"/>
    <xf numFmtId="168" fontId="17" fillId="5" borderId="1" xfId="2" applyNumberFormat="1" applyFont="1" applyFill="1" applyBorder="1"/>
    <xf numFmtId="168" fontId="0" fillId="0" borderId="0" xfId="0" applyNumberFormat="1"/>
    <xf numFmtId="168" fontId="2" fillId="0" borderId="1" xfId="2" applyNumberFormat="1" applyFont="1" applyBorder="1" applyAlignment="1">
      <alignment horizontal="center" vertical="center"/>
    </xf>
    <xf numFmtId="168" fontId="3" fillId="5" borderId="1" xfId="2" applyNumberFormat="1" applyFont="1" applyFill="1" applyBorder="1"/>
    <xf numFmtId="0" fontId="10" fillId="4" borderId="1" xfId="0" applyFont="1" applyFill="1" applyBorder="1" applyAlignment="1">
      <alignment horizontal="center" vertical="center"/>
    </xf>
    <xf numFmtId="170" fontId="0" fillId="0" borderId="1" xfId="2" applyNumberFormat="1" applyFont="1" applyBorder="1" applyAlignment="1">
      <alignment horizontal="center" vertical="center"/>
    </xf>
    <xf numFmtId="170" fontId="0" fillId="5" borderId="1" xfId="2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3"/>
  <sheetViews>
    <sheetView view="pageBreakPreview" zoomScale="60" zoomScaleNormal="89" workbookViewId="0">
      <selection activeCell="J72" sqref="J72"/>
    </sheetView>
  </sheetViews>
  <sheetFormatPr defaultRowHeight="12.75" x14ac:dyDescent="0.2"/>
  <cols>
    <col min="1" max="1" width="6.875" style="23" customWidth="1"/>
    <col min="2" max="2" width="90.625" style="23" customWidth="1"/>
    <col min="3" max="3" width="18.875" style="23" bestFit="1" customWidth="1"/>
    <col min="4" max="4" width="13.5" style="23" bestFit="1" customWidth="1"/>
    <col min="5" max="32" width="12.5" style="23" customWidth="1"/>
    <col min="33" max="16384" width="9" style="23"/>
  </cols>
  <sheetData>
    <row r="1" spans="2:32" x14ac:dyDescent="0.2">
      <c r="B1" s="58" t="s">
        <v>66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2:32" x14ac:dyDescent="0.2">
      <c r="B2" s="58" t="s">
        <v>67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2:32" x14ac:dyDescent="0.2">
      <c r="B3" s="24"/>
      <c r="C3" s="24"/>
      <c r="D3" s="21"/>
      <c r="E3" s="21"/>
      <c r="F3" s="21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2:32" x14ac:dyDescent="0.2">
      <c r="B4" s="25" t="s">
        <v>0</v>
      </c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2:32" x14ac:dyDescent="0.2">
      <c r="B5" s="27" t="s">
        <v>1</v>
      </c>
      <c r="C5" s="28">
        <v>7480963.5261405054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2:32" s="31" customFormat="1" x14ac:dyDescent="0.2">
      <c r="B6" s="29" t="s">
        <v>10</v>
      </c>
      <c r="C6" s="28">
        <f>160497.8956944*1.18</f>
        <v>189387.51691939199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2:32" s="31" customFormat="1" x14ac:dyDescent="0.2">
      <c r="B7" s="29" t="s">
        <v>7</v>
      </c>
      <c r="C7" s="28">
        <f>942785.705386799*1.18</f>
        <v>1112487.1323564227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2:32" s="31" customFormat="1" x14ac:dyDescent="0.2">
      <c r="B8" s="29" t="s">
        <v>8</v>
      </c>
      <c r="C8" s="28">
        <f>5051861.6401073*1.18</f>
        <v>5961196.7353266142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2:32" s="31" customFormat="1" x14ac:dyDescent="0.2">
      <c r="B9" s="29" t="s">
        <v>9</v>
      </c>
      <c r="C9" s="28">
        <f>(142514.23+16138.93)*1.18</f>
        <v>187210.72879999998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2:32" x14ac:dyDescent="0.2">
      <c r="B10" s="27" t="s">
        <v>2</v>
      </c>
      <c r="C10" s="45">
        <v>0.03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2:32" x14ac:dyDescent="0.2">
      <c r="B11" s="27" t="s">
        <v>3</v>
      </c>
      <c r="C11" s="45">
        <v>0.05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2:32" x14ac:dyDescent="0.2">
      <c r="B12" s="27" t="s">
        <v>4</v>
      </c>
      <c r="C12" s="45">
        <v>1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2:32" x14ac:dyDescent="0.2">
      <c r="B13" s="32" t="s">
        <v>11</v>
      </c>
      <c r="C13" s="28">
        <v>623.70000000000005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2:32" ht="25.5" x14ac:dyDescent="0.2">
      <c r="B14" s="32" t="s">
        <v>12</v>
      </c>
      <c r="C14" s="28">
        <v>519.75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2:32" x14ac:dyDescent="0.2">
      <c r="B15" s="32" t="s">
        <v>14</v>
      </c>
      <c r="C15" s="28">
        <v>8000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2:32" x14ac:dyDescent="0.2">
      <c r="B16" s="32" t="s">
        <v>16</v>
      </c>
      <c r="C16" s="28">
        <v>1780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2:32" x14ac:dyDescent="0.2"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2:32" x14ac:dyDescent="0.2">
      <c r="B18" s="33"/>
      <c r="C18" s="2">
        <v>2021</v>
      </c>
      <c r="D18" s="5">
        <v>2022</v>
      </c>
      <c r="E18" s="2">
        <v>2023</v>
      </c>
      <c r="F18" s="5">
        <v>2024</v>
      </c>
      <c r="G18" s="2">
        <v>2025</v>
      </c>
      <c r="H18" s="5">
        <v>2026</v>
      </c>
      <c r="I18" s="2">
        <v>2027</v>
      </c>
      <c r="J18" s="5">
        <v>2028</v>
      </c>
      <c r="K18" s="2">
        <v>2029</v>
      </c>
      <c r="L18" s="5">
        <v>2030</v>
      </c>
      <c r="M18" s="2">
        <v>2031</v>
      </c>
      <c r="N18" s="5">
        <v>2032</v>
      </c>
      <c r="O18" s="2">
        <v>2033</v>
      </c>
      <c r="P18" s="5">
        <v>2034</v>
      </c>
      <c r="Q18" s="2">
        <v>2035</v>
      </c>
      <c r="R18" s="5">
        <v>2036</v>
      </c>
      <c r="S18" s="2">
        <v>2037</v>
      </c>
      <c r="T18" s="5">
        <v>2038</v>
      </c>
      <c r="U18" s="2">
        <v>2039</v>
      </c>
      <c r="V18" s="5">
        <v>2040</v>
      </c>
      <c r="W18" s="2">
        <v>2041</v>
      </c>
      <c r="X18" s="5">
        <v>2042</v>
      </c>
      <c r="Y18" s="2">
        <v>2043</v>
      </c>
      <c r="Z18" s="5">
        <v>2044</v>
      </c>
      <c r="AA18" s="2">
        <v>2045</v>
      </c>
      <c r="AB18" s="5">
        <v>2046</v>
      </c>
      <c r="AC18" s="2">
        <v>2047</v>
      </c>
      <c r="AD18" s="5">
        <v>2048</v>
      </c>
      <c r="AE18" s="2">
        <v>2049</v>
      </c>
      <c r="AF18" s="5">
        <v>2050</v>
      </c>
    </row>
    <row r="19" spans="2:32" x14ac:dyDescent="0.2">
      <c r="B19" s="27" t="s">
        <v>2</v>
      </c>
      <c r="C19" s="34">
        <v>1.03</v>
      </c>
      <c r="D19" s="34">
        <v>1.03</v>
      </c>
      <c r="E19" s="34">
        <v>1.03</v>
      </c>
      <c r="F19" s="34">
        <v>1.03</v>
      </c>
      <c r="G19" s="34">
        <v>1.03</v>
      </c>
      <c r="H19" s="34">
        <v>1.03</v>
      </c>
      <c r="I19" s="34">
        <v>1.03</v>
      </c>
      <c r="J19" s="34">
        <v>1.03</v>
      </c>
      <c r="K19" s="34">
        <v>1.03</v>
      </c>
      <c r="L19" s="34">
        <v>1.03</v>
      </c>
      <c r="M19" s="34">
        <v>1.03</v>
      </c>
      <c r="N19" s="34">
        <v>1.03</v>
      </c>
      <c r="O19" s="34">
        <v>1.03</v>
      </c>
      <c r="P19" s="34">
        <v>1.03</v>
      </c>
      <c r="Q19" s="34">
        <v>1.03</v>
      </c>
      <c r="R19" s="34">
        <v>1.03</v>
      </c>
      <c r="S19" s="34">
        <v>1.03</v>
      </c>
      <c r="T19" s="34">
        <v>1.03</v>
      </c>
      <c r="U19" s="34">
        <v>1.03</v>
      </c>
      <c r="V19" s="34">
        <v>1.03</v>
      </c>
      <c r="W19" s="34">
        <v>1.03</v>
      </c>
      <c r="X19" s="34">
        <v>1.03</v>
      </c>
      <c r="Y19" s="34">
        <v>1.03</v>
      </c>
      <c r="Z19" s="34">
        <v>1.03</v>
      </c>
      <c r="AA19" s="34">
        <v>1.03</v>
      </c>
      <c r="AB19" s="34">
        <v>1.03</v>
      </c>
      <c r="AC19" s="34">
        <v>1.03</v>
      </c>
      <c r="AD19" s="34">
        <v>1.03</v>
      </c>
      <c r="AE19" s="34">
        <v>1.03</v>
      </c>
      <c r="AF19" s="34">
        <v>1.03</v>
      </c>
    </row>
    <row r="20" spans="2:32" x14ac:dyDescent="0.2">
      <c r="B20" s="27" t="s">
        <v>5</v>
      </c>
      <c r="C20" s="34">
        <v>1.02</v>
      </c>
      <c r="D20" s="34">
        <v>1.02</v>
      </c>
      <c r="E20" s="34">
        <v>1.02</v>
      </c>
      <c r="F20" s="34">
        <v>1.02</v>
      </c>
      <c r="G20" s="34">
        <v>1.02</v>
      </c>
      <c r="H20" s="34">
        <v>1.02</v>
      </c>
      <c r="I20" s="34">
        <v>1.02</v>
      </c>
      <c r="J20" s="34">
        <v>1.02</v>
      </c>
      <c r="K20" s="34">
        <v>1.02</v>
      </c>
      <c r="L20" s="34">
        <v>1.02</v>
      </c>
      <c r="M20" s="34">
        <v>1.02</v>
      </c>
      <c r="N20" s="34">
        <v>1.02</v>
      </c>
      <c r="O20" s="34">
        <v>1.02</v>
      </c>
      <c r="P20" s="34">
        <v>1.02</v>
      </c>
      <c r="Q20" s="34">
        <v>1.02</v>
      </c>
      <c r="R20" s="34">
        <v>1.02</v>
      </c>
      <c r="S20" s="34">
        <v>1.02</v>
      </c>
      <c r="T20" s="34">
        <v>1.02</v>
      </c>
      <c r="U20" s="34">
        <v>1.02</v>
      </c>
      <c r="V20" s="34">
        <v>1.02</v>
      </c>
      <c r="W20" s="34">
        <v>1.02</v>
      </c>
      <c r="X20" s="34">
        <v>1.02</v>
      </c>
      <c r="Y20" s="34">
        <v>1.02</v>
      </c>
      <c r="Z20" s="34">
        <v>1.02</v>
      </c>
      <c r="AA20" s="34">
        <v>1.02</v>
      </c>
      <c r="AB20" s="34">
        <v>1.02</v>
      </c>
      <c r="AC20" s="34">
        <v>1.02</v>
      </c>
      <c r="AD20" s="34">
        <v>1.02</v>
      </c>
      <c r="AE20" s="34">
        <v>1.02</v>
      </c>
      <c r="AF20" s="34">
        <v>1.02</v>
      </c>
    </row>
    <row r="21" spans="2:32" x14ac:dyDescent="0.2">
      <c r="B21" s="27" t="s">
        <v>6</v>
      </c>
      <c r="C21" s="34">
        <v>1.05</v>
      </c>
      <c r="D21" s="34">
        <v>1.05</v>
      </c>
      <c r="E21" s="34">
        <v>1.05</v>
      </c>
      <c r="F21" s="34">
        <v>1.05</v>
      </c>
      <c r="G21" s="34">
        <v>1.05</v>
      </c>
      <c r="H21" s="34">
        <v>1.05</v>
      </c>
      <c r="I21" s="34">
        <v>1.05</v>
      </c>
      <c r="J21" s="34">
        <v>1.05</v>
      </c>
      <c r="K21" s="34">
        <v>1.05</v>
      </c>
      <c r="L21" s="34">
        <v>1.05</v>
      </c>
      <c r="M21" s="34">
        <v>1.05</v>
      </c>
      <c r="N21" s="34">
        <v>1.05</v>
      </c>
      <c r="O21" s="34">
        <v>1.05</v>
      </c>
      <c r="P21" s="34">
        <v>1.05</v>
      </c>
      <c r="Q21" s="34">
        <v>1.05</v>
      </c>
      <c r="R21" s="34">
        <v>1.05</v>
      </c>
      <c r="S21" s="34">
        <v>1.05</v>
      </c>
      <c r="T21" s="34">
        <v>1.05</v>
      </c>
      <c r="U21" s="34">
        <v>1.05</v>
      </c>
      <c r="V21" s="34">
        <v>1.05</v>
      </c>
      <c r="W21" s="34">
        <v>1.05</v>
      </c>
      <c r="X21" s="34">
        <v>1.05</v>
      </c>
      <c r="Y21" s="34">
        <v>1.05</v>
      </c>
      <c r="Z21" s="34">
        <v>1.05</v>
      </c>
      <c r="AA21" s="34">
        <v>1.05</v>
      </c>
      <c r="AB21" s="34">
        <v>1.05</v>
      </c>
      <c r="AC21" s="34">
        <v>1.05</v>
      </c>
      <c r="AD21" s="34">
        <v>1.05</v>
      </c>
      <c r="AE21" s="34">
        <v>1.05</v>
      </c>
      <c r="AF21" s="34">
        <v>1.05</v>
      </c>
    </row>
    <row r="24" spans="2:32" x14ac:dyDescent="0.2">
      <c r="B24" s="35" t="s">
        <v>25</v>
      </c>
    </row>
    <row r="25" spans="2:32" x14ac:dyDescent="0.2">
      <c r="B25" s="5" t="s">
        <v>13</v>
      </c>
      <c r="C25" s="2">
        <v>2021</v>
      </c>
      <c r="D25" s="5">
        <v>2022</v>
      </c>
      <c r="E25" s="2">
        <v>2023</v>
      </c>
      <c r="F25" s="5">
        <v>2024</v>
      </c>
      <c r="G25" s="2">
        <v>2025</v>
      </c>
      <c r="H25" s="5">
        <v>2026</v>
      </c>
      <c r="I25" s="2">
        <v>2027</v>
      </c>
      <c r="J25" s="5">
        <v>2028</v>
      </c>
      <c r="K25" s="2">
        <v>2029</v>
      </c>
      <c r="L25" s="5">
        <v>2030</v>
      </c>
      <c r="M25" s="2">
        <v>2031</v>
      </c>
      <c r="N25" s="5">
        <v>2032</v>
      </c>
      <c r="O25" s="2">
        <v>2033</v>
      </c>
      <c r="P25" s="5">
        <v>2034</v>
      </c>
      <c r="Q25" s="2">
        <v>2035</v>
      </c>
      <c r="R25" s="5">
        <v>2036</v>
      </c>
      <c r="S25" s="2">
        <v>2037</v>
      </c>
      <c r="T25" s="5">
        <v>2038</v>
      </c>
      <c r="U25" s="2">
        <v>2039</v>
      </c>
      <c r="V25" s="5">
        <v>2040</v>
      </c>
      <c r="W25" s="2">
        <v>2041</v>
      </c>
      <c r="X25" s="5">
        <v>2042</v>
      </c>
      <c r="Y25" s="2">
        <v>2043</v>
      </c>
      <c r="Z25" s="5">
        <v>2044</v>
      </c>
      <c r="AA25" s="2">
        <v>2045</v>
      </c>
      <c r="AB25" s="5">
        <v>2046</v>
      </c>
      <c r="AC25" s="2">
        <v>2047</v>
      </c>
      <c r="AD25" s="5">
        <v>2048</v>
      </c>
      <c r="AE25" s="2">
        <v>2049</v>
      </c>
      <c r="AF25" s="5">
        <v>2050</v>
      </c>
    </row>
    <row r="26" spans="2:32" x14ac:dyDescent="0.2">
      <c r="B26" s="38" t="s">
        <v>14</v>
      </c>
      <c r="C26" s="46">
        <f>C29*3</f>
        <v>1260</v>
      </c>
      <c r="D26" s="46">
        <f t="shared" ref="D26:AF26" si="0">D29*3</f>
        <v>1267.56</v>
      </c>
      <c r="E26" s="46">
        <f t="shared" si="0"/>
        <v>1275.16536</v>
      </c>
      <c r="F26" s="46">
        <f t="shared" si="0"/>
        <v>1282.81635216</v>
      </c>
      <c r="G26" s="46">
        <f t="shared" si="0"/>
        <v>1290.51325027296</v>
      </c>
      <c r="H26" s="46">
        <f t="shared" si="0"/>
        <v>1298.2563297745978</v>
      </c>
      <c r="I26" s="46">
        <f t="shared" si="0"/>
        <v>1306.0458677532454</v>
      </c>
      <c r="J26" s="46">
        <f t="shared" si="0"/>
        <v>1313.8821429597649</v>
      </c>
      <c r="K26" s="46">
        <f t="shared" si="0"/>
        <v>1321.7654358175234</v>
      </c>
      <c r="L26" s="46">
        <f t="shared" si="0"/>
        <v>1329.6960284324286</v>
      </c>
      <c r="M26" s="46">
        <f t="shared" si="0"/>
        <v>1337.6742046030231</v>
      </c>
      <c r="N26" s="46">
        <f t="shared" si="0"/>
        <v>1345.7002498306413</v>
      </c>
      <c r="O26" s="46">
        <f t="shared" si="0"/>
        <v>1353.7744513296252</v>
      </c>
      <c r="P26" s="46">
        <f t="shared" si="0"/>
        <v>1361.897098037603</v>
      </c>
      <c r="Q26" s="46">
        <f t="shared" si="0"/>
        <v>1370.0684806258287</v>
      </c>
      <c r="R26" s="46">
        <f t="shared" si="0"/>
        <v>1378.2888915095837</v>
      </c>
      <c r="S26" s="46">
        <f t="shared" si="0"/>
        <v>1386.5586248586412</v>
      </c>
      <c r="T26" s="46">
        <f t="shared" si="0"/>
        <v>1394.8779766077932</v>
      </c>
      <c r="U26" s="46">
        <f t="shared" si="0"/>
        <v>1403.2472444674399</v>
      </c>
      <c r="V26" s="46">
        <f t="shared" si="0"/>
        <v>1411.6667279342446</v>
      </c>
      <c r="W26" s="46">
        <f t="shared" si="0"/>
        <v>1420.1367283018501</v>
      </c>
      <c r="X26" s="46">
        <f t="shared" si="0"/>
        <v>1428.6575486716611</v>
      </c>
      <c r="Y26" s="46">
        <f t="shared" si="0"/>
        <v>1437.2294939636911</v>
      </c>
      <c r="Z26" s="46">
        <f t="shared" si="0"/>
        <v>1445.8528709274733</v>
      </c>
      <c r="AA26" s="46">
        <f t="shared" si="0"/>
        <v>1454.527988153038</v>
      </c>
      <c r="AB26" s="46">
        <f t="shared" si="0"/>
        <v>1463.2551560819563</v>
      </c>
      <c r="AC26" s="46">
        <f t="shared" si="0"/>
        <v>1472.034687018448</v>
      </c>
      <c r="AD26" s="46">
        <f t="shared" si="0"/>
        <v>1480.8668951405587</v>
      </c>
      <c r="AE26" s="46">
        <f t="shared" si="0"/>
        <v>1489.7520965114022</v>
      </c>
      <c r="AF26" s="46">
        <f t="shared" si="0"/>
        <v>1498.6906090904706</v>
      </c>
    </row>
    <row r="27" spans="2:32" x14ac:dyDescent="0.2">
      <c r="B27" s="38" t="s">
        <v>15</v>
      </c>
      <c r="C27" s="46">
        <f>C29*2.5</f>
        <v>1050</v>
      </c>
      <c r="D27" s="46">
        <f>D29*2.5</f>
        <v>1056.3</v>
      </c>
      <c r="E27" s="46">
        <f t="shared" ref="E27:AF27" si="1">E29*2.5</f>
        <v>1062.6378</v>
      </c>
      <c r="F27" s="46">
        <f t="shared" si="1"/>
        <v>1069.0136267999999</v>
      </c>
      <c r="G27" s="46">
        <f t="shared" si="1"/>
        <v>1075.4277085608001</v>
      </c>
      <c r="H27" s="46">
        <f t="shared" si="1"/>
        <v>1081.8802748121648</v>
      </c>
      <c r="I27" s="46">
        <f t="shared" si="1"/>
        <v>1088.3715564610379</v>
      </c>
      <c r="J27" s="46">
        <f t="shared" si="1"/>
        <v>1094.9017857998042</v>
      </c>
      <c r="K27" s="46">
        <f t="shared" si="1"/>
        <v>1101.471196514603</v>
      </c>
      <c r="L27" s="46">
        <f t="shared" si="1"/>
        <v>1108.0800236936905</v>
      </c>
      <c r="M27" s="46">
        <f t="shared" si="1"/>
        <v>1114.7285038358527</v>
      </c>
      <c r="N27" s="46">
        <f t="shared" si="1"/>
        <v>1121.4168748588677</v>
      </c>
      <c r="O27" s="46">
        <f t="shared" si="1"/>
        <v>1128.1453761080211</v>
      </c>
      <c r="P27" s="46">
        <f t="shared" si="1"/>
        <v>1134.9142483646692</v>
      </c>
      <c r="Q27" s="46">
        <f t="shared" si="1"/>
        <v>1141.7237338548573</v>
      </c>
      <c r="R27" s="46">
        <f t="shared" si="1"/>
        <v>1148.5740762579865</v>
      </c>
      <c r="S27" s="46">
        <f t="shared" si="1"/>
        <v>1155.4655207155342</v>
      </c>
      <c r="T27" s="46">
        <f t="shared" si="1"/>
        <v>1162.3983138398276</v>
      </c>
      <c r="U27" s="46">
        <f t="shared" si="1"/>
        <v>1169.3727037228666</v>
      </c>
      <c r="V27" s="46">
        <f t="shared" si="1"/>
        <v>1176.3889399452039</v>
      </c>
      <c r="W27" s="46">
        <f t="shared" si="1"/>
        <v>1183.4472735848751</v>
      </c>
      <c r="X27" s="46">
        <f t="shared" si="1"/>
        <v>1190.5479572263844</v>
      </c>
      <c r="Y27" s="46">
        <f t="shared" si="1"/>
        <v>1197.6912449697425</v>
      </c>
      <c r="Z27" s="46">
        <f t="shared" si="1"/>
        <v>1204.8773924395609</v>
      </c>
      <c r="AA27" s="46">
        <f t="shared" si="1"/>
        <v>1212.1066567941984</v>
      </c>
      <c r="AB27" s="46">
        <f t="shared" si="1"/>
        <v>1219.3792967349636</v>
      </c>
      <c r="AC27" s="46">
        <f t="shared" si="1"/>
        <v>1226.6955725153734</v>
      </c>
      <c r="AD27" s="46">
        <f t="shared" si="1"/>
        <v>1234.0557459504655</v>
      </c>
      <c r="AE27" s="46">
        <f t="shared" si="1"/>
        <v>1241.4600804261684</v>
      </c>
      <c r="AF27" s="46">
        <f t="shared" si="1"/>
        <v>1248.9088409087256</v>
      </c>
    </row>
    <row r="28" spans="2:32" s="49" customFormat="1" x14ac:dyDescent="0.2">
      <c r="B28" s="57" t="s">
        <v>60</v>
      </c>
      <c r="C28" s="48"/>
      <c r="D28" s="47">
        <v>1.006</v>
      </c>
      <c r="E28" s="47">
        <v>1.006</v>
      </c>
      <c r="F28" s="47">
        <v>1.006</v>
      </c>
      <c r="G28" s="47">
        <v>1.006</v>
      </c>
      <c r="H28" s="47">
        <v>1.006</v>
      </c>
      <c r="I28" s="47">
        <v>1.006</v>
      </c>
      <c r="J28" s="47">
        <v>1.006</v>
      </c>
      <c r="K28" s="47">
        <v>1.006</v>
      </c>
      <c r="L28" s="47">
        <v>1.006</v>
      </c>
      <c r="M28" s="47">
        <v>1.006</v>
      </c>
      <c r="N28" s="47">
        <v>1.006</v>
      </c>
      <c r="O28" s="47">
        <v>1.006</v>
      </c>
      <c r="P28" s="47">
        <v>1.006</v>
      </c>
      <c r="Q28" s="47">
        <v>1.006</v>
      </c>
      <c r="R28" s="47">
        <v>1.006</v>
      </c>
      <c r="S28" s="47">
        <v>1.006</v>
      </c>
      <c r="T28" s="47">
        <v>1.006</v>
      </c>
      <c r="U28" s="47">
        <v>1.006</v>
      </c>
      <c r="V28" s="47">
        <v>1.006</v>
      </c>
      <c r="W28" s="47">
        <v>1.006</v>
      </c>
      <c r="X28" s="47">
        <v>1.006</v>
      </c>
      <c r="Y28" s="47">
        <v>1.006</v>
      </c>
      <c r="Z28" s="47">
        <v>1.006</v>
      </c>
      <c r="AA28" s="47">
        <v>1.006</v>
      </c>
      <c r="AB28" s="47">
        <v>1.006</v>
      </c>
      <c r="AC28" s="47">
        <v>1.006</v>
      </c>
      <c r="AD28" s="47">
        <v>1.006</v>
      </c>
      <c r="AE28" s="47">
        <v>1.006</v>
      </c>
      <c r="AF28" s="47">
        <v>1.006</v>
      </c>
    </row>
    <row r="29" spans="2:32" x14ac:dyDescent="0.2">
      <c r="B29" s="38" t="s">
        <v>16</v>
      </c>
      <c r="C29" s="14">
        <v>420</v>
      </c>
      <c r="D29" s="36">
        <f>C29*D28</f>
        <v>422.52</v>
      </c>
      <c r="E29" s="36">
        <f t="shared" ref="E29:AF29" si="2">D29*E28</f>
        <v>425.05511999999999</v>
      </c>
      <c r="F29" s="36">
        <f t="shared" si="2"/>
        <v>427.60545071999996</v>
      </c>
      <c r="G29" s="36">
        <f t="shared" si="2"/>
        <v>430.17108342431999</v>
      </c>
      <c r="H29" s="36">
        <f t="shared" si="2"/>
        <v>432.75210992486592</v>
      </c>
      <c r="I29" s="36">
        <f t="shared" si="2"/>
        <v>435.34862258441512</v>
      </c>
      <c r="J29" s="36">
        <f t="shared" si="2"/>
        <v>437.96071431992164</v>
      </c>
      <c r="K29" s="36">
        <f t="shared" si="2"/>
        <v>440.58847860584115</v>
      </c>
      <c r="L29" s="36">
        <f t="shared" si="2"/>
        <v>443.2320094774762</v>
      </c>
      <c r="M29" s="36">
        <f t="shared" si="2"/>
        <v>445.89140153434107</v>
      </c>
      <c r="N29" s="36">
        <f t="shared" si="2"/>
        <v>448.56674994354711</v>
      </c>
      <c r="O29" s="36">
        <f t="shared" si="2"/>
        <v>451.25815044320842</v>
      </c>
      <c r="P29" s="36">
        <f t="shared" si="2"/>
        <v>453.96569934586768</v>
      </c>
      <c r="Q29" s="36">
        <f t="shared" si="2"/>
        <v>456.68949354194291</v>
      </c>
      <c r="R29" s="36">
        <f t="shared" si="2"/>
        <v>459.42963050319457</v>
      </c>
      <c r="S29" s="36">
        <f t="shared" si="2"/>
        <v>462.18620828621374</v>
      </c>
      <c r="T29" s="36">
        <f t="shared" si="2"/>
        <v>464.95932553593104</v>
      </c>
      <c r="U29" s="36">
        <f t="shared" si="2"/>
        <v>467.74908148914665</v>
      </c>
      <c r="V29" s="36">
        <f t="shared" si="2"/>
        <v>470.55557597808155</v>
      </c>
      <c r="W29" s="36">
        <f t="shared" si="2"/>
        <v>473.37890943395001</v>
      </c>
      <c r="X29" s="36">
        <f t="shared" si="2"/>
        <v>476.21918289055372</v>
      </c>
      <c r="Y29" s="36">
        <f t="shared" si="2"/>
        <v>479.07649798789703</v>
      </c>
      <c r="Z29" s="36">
        <f t="shared" si="2"/>
        <v>481.9509569758244</v>
      </c>
      <c r="AA29" s="36">
        <f t="shared" si="2"/>
        <v>484.84266271767933</v>
      </c>
      <c r="AB29" s="36">
        <f t="shared" si="2"/>
        <v>487.75171869398542</v>
      </c>
      <c r="AC29" s="36">
        <f t="shared" si="2"/>
        <v>490.67822900614937</v>
      </c>
      <c r="AD29" s="36">
        <f t="shared" si="2"/>
        <v>493.62229838018624</v>
      </c>
      <c r="AE29" s="36">
        <f t="shared" si="2"/>
        <v>496.58403217046737</v>
      </c>
      <c r="AF29" s="36">
        <f t="shared" si="2"/>
        <v>499.56353636349019</v>
      </c>
    </row>
    <row r="30" spans="2:32" x14ac:dyDescent="0.2">
      <c r="B30" s="38" t="s">
        <v>65</v>
      </c>
      <c r="C30" s="46">
        <v>180</v>
      </c>
      <c r="D30" s="46">
        <v>180</v>
      </c>
      <c r="E30" s="46">
        <v>180</v>
      </c>
      <c r="F30" s="46">
        <v>180</v>
      </c>
      <c r="G30" s="46">
        <v>180</v>
      </c>
      <c r="H30" s="46">
        <v>180</v>
      </c>
      <c r="I30" s="46">
        <v>180</v>
      </c>
      <c r="J30" s="46">
        <v>180</v>
      </c>
      <c r="K30" s="46">
        <v>180</v>
      </c>
      <c r="L30" s="46">
        <v>180</v>
      </c>
      <c r="M30" s="46">
        <v>180</v>
      </c>
      <c r="N30" s="46">
        <v>180</v>
      </c>
      <c r="O30" s="46">
        <v>180</v>
      </c>
      <c r="P30" s="46">
        <v>180</v>
      </c>
      <c r="Q30" s="46">
        <v>180</v>
      </c>
      <c r="R30" s="46">
        <v>180</v>
      </c>
      <c r="S30" s="46">
        <v>180</v>
      </c>
      <c r="T30" s="46">
        <v>180</v>
      </c>
      <c r="U30" s="46">
        <v>180</v>
      </c>
      <c r="V30" s="46">
        <v>180</v>
      </c>
      <c r="W30" s="46">
        <v>180</v>
      </c>
      <c r="X30" s="46">
        <v>180</v>
      </c>
      <c r="Y30" s="46">
        <v>180</v>
      </c>
      <c r="Z30" s="46">
        <v>180</v>
      </c>
      <c r="AA30" s="46">
        <v>180</v>
      </c>
      <c r="AB30" s="46">
        <v>180</v>
      </c>
      <c r="AC30" s="46">
        <v>180</v>
      </c>
      <c r="AD30" s="46">
        <v>180</v>
      </c>
      <c r="AE30" s="46">
        <v>180</v>
      </c>
      <c r="AF30" s="46">
        <v>180</v>
      </c>
    </row>
    <row r="31" spans="2:32" x14ac:dyDescent="0.2">
      <c r="B31" s="38" t="s">
        <v>49</v>
      </c>
      <c r="C31" s="46">
        <f>(C30*(C26+C27)*365)/980</f>
        <v>154864.28571428571</v>
      </c>
      <c r="D31" s="46">
        <f t="shared" ref="D31:AF31" si="3">(D30*(D26+D27)*365)/980</f>
        <v>155793.47142857139</v>
      </c>
      <c r="E31" s="46">
        <f t="shared" si="3"/>
        <v>156728.23225714284</v>
      </c>
      <c r="F31" s="46">
        <f t="shared" si="3"/>
        <v>157668.60165068568</v>
      </c>
      <c r="G31" s="46">
        <f t="shared" si="3"/>
        <v>158614.61326058983</v>
      </c>
      <c r="H31" s="46">
        <f t="shared" si="3"/>
        <v>159566.30094015336</v>
      </c>
      <c r="I31" s="46">
        <f t="shared" si="3"/>
        <v>160523.6987457943</v>
      </c>
      <c r="J31" s="46">
        <f t="shared" si="3"/>
        <v>161486.84093826904</v>
      </c>
      <c r="K31" s="46">
        <f t="shared" si="3"/>
        <v>162455.76198389867</v>
      </c>
      <c r="L31" s="46">
        <f t="shared" si="3"/>
        <v>163430.49655580203</v>
      </c>
      <c r="M31" s="46">
        <f t="shared" si="3"/>
        <v>164411.07953513687</v>
      </c>
      <c r="N31" s="46">
        <f t="shared" si="3"/>
        <v>165397.54601234768</v>
      </c>
      <c r="O31" s="46">
        <f t="shared" si="3"/>
        <v>166389.93128842179</v>
      </c>
      <c r="P31" s="46">
        <f t="shared" si="3"/>
        <v>167388.27087615232</v>
      </c>
      <c r="Q31" s="46">
        <f t="shared" si="3"/>
        <v>168392.60050140927</v>
      </c>
      <c r="R31" s="46">
        <f t="shared" si="3"/>
        <v>169402.95610441768</v>
      </c>
      <c r="S31" s="46">
        <f t="shared" si="3"/>
        <v>170419.3738410442</v>
      </c>
      <c r="T31" s="46">
        <f t="shared" si="3"/>
        <v>171441.8900840905</v>
      </c>
      <c r="U31" s="46">
        <f t="shared" si="3"/>
        <v>172470.54142459505</v>
      </c>
      <c r="V31" s="46">
        <f t="shared" si="3"/>
        <v>173505.36467314258</v>
      </c>
      <c r="W31" s="46">
        <f t="shared" si="3"/>
        <v>174546.39686118148</v>
      </c>
      <c r="X31" s="46">
        <f t="shared" si="3"/>
        <v>175593.67524234857</v>
      </c>
      <c r="Y31" s="46">
        <f t="shared" si="3"/>
        <v>176647.23729380264</v>
      </c>
      <c r="Z31" s="46">
        <f t="shared" si="3"/>
        <v>177707.12071756547</v>
      </c>
      <c r="AA31" s="46">
        <f t="shared" si="3"/>
        <v>178773.36344187087</v>
      </c>
      <c r="AB31" s="46">
        <f t="shared" si="3"/>
        <v>179846.00362252211</v>
      </c>
      <c r="AC31" s="46">
        <f t="shared" si="3"/>
        <v>180925.07964425723</v>
      </c>
      <c r="AD31" s="46">
        <f t="shared" si="3"/>
        <v>182010.63012212273</v>
      </c>
      <c r="AE31" s="46">
        <f t="shared" si="3"/>
        <v>183102.69390285551</v>
      </c>
      <c r="AF31" s="46">
        <f t="shared" si="3"/>
        <v>184201.31006627265</v>
      </c>
    </row>
    <row r="32" spans="2:32" x14ac:dyDescent="0.2">
      <c r="B32" s="38" t="s">
        <v>17</v>
      </c>
      <c r="C32" s="46">
        <v>50</v>
      </c>
      <c r="D32" s="46">
        <v>60</v>
      </c>
      <c r="E32" s="46">
        <v>70</v>
      </c>
      <c r="F32" s="46">
        <v>80</v>
      </c>
      <c r="G32" s="46">
        <v>90</v>
      </c>
      <c r="H32" s="46">
        <v>100</v>
      </c>
      <c r="I32" s="46">
        <v>100</v>
      </c>
      <c r="J32" s="46">
        <v>100</v>
      </c>
      <c r="K32" s="46">
        <v>100</v>
      </c>
      <c r="L32" s="46">
        <v>100</v>
      </c>
      <c r="M32" s="46">
        <v>100</v>
      </c>
      <c r="N32" s="46">
        <v>100</v>
      </c>
      <c r="O32" s="46">
        <v>100</v>
      </c>
      <c r="P32" s="46">
        <v>100</v>
      </c>
      <c r="Q32" s="46">
        <v>100</v>
      </c>
      <c r="R32" s="46">
        <v>100</v>
      </c>
      <c r="S32" s="46">
        <v>100</v>
      </c>
      <c r="T32" s="46">
        <v>100</v>
      </c>
      <c r="U32" s="46">
        <v>100</v>
      </c>
      <c r="V32" s="46">
        <v>100</v>
      </c>
      <c r="W32" s="46">
        <v>100</v>
      </c>
      <c r="X32" s="46">
        <v>100</v>
      </c>
      <c r="Y32" s="46">
        <v>100</v>
      </c>
      <c r="Z32" s="46">
        <v>100</v>
      </c>
      <c r="AA32" s="46">
        <v>100</v>
      </c>
      <c r="AB32" s="46">
        <v>100</v>
      </c>
      <c r="AC32" s="46">
        <v>100</v>
      </c>
      <c r="AD32" s="46">
        <v>100</v>
      </c>
      <c r="AE32" s="46">
        <v>100</v>
      </c>
      <c r="AF32" s="46">
        <v>100</v>
      </c>
    </row>
    <row r="33" spans="2:32" x14ac:dyDescent="0.2">
      <c r="B33" s="38" t="s">
        <v>51</v>
      </c>
      <c r="C33" s="46">
        <v>3</v>
      </c>
      <c r="D33" s="46">
        <v>3</v>
      </c>
      <c r="E33" s="46">
        <v>3</v>
      </c>
      <c r="F33" s="46">
        <v>3</v>
      </c>
      <c r="G33" s="46">
        <v>3</v>
      </c>
      <c r="H33" s="46">
        <v>3</v>
      </c>
      <c r="I33" s="46">
        <v>3</v>
      </c>
      <c r="J33" s="46">
        <v>3</v>
      </c>
      <c r="K33" s="46">
        <v>3</v>
      </c>
      <c r="L33" s="46">
        <v>3</v>
      </c>
      <c r="M33" s="46">
        <v>3</v>
      </c>
      <c r="N33" s="46">
        <v>3</v>
      </c>
      <c r="O33" s="46">
        <v>3</v>
      </c>
      <c r="P33" s="46">
        <v>3</v>
      </c>
      <c r="Q33" s="46">
        <v>3</v>
      </c>
      <c r="R33" s="46">
        <v>3</v>
      </c>
      <c r="S33" s="46">
        <v>3</v>
      </c>
      <c r="T33" s="46">
        <v>3</v>
      </c>
      <c r="U33" s="46">
        <v>3</v>
      </c>
      <c r="V33" s="46">
        <v>3</v>
      </c>
      <c r="W33" s="46">
        <v>3</v>
      </c>
      <c r="X33" s="46">
        <v>3</v>
      </c>
      <c r="Y33" s="46">
        <v>3</v>
      </c>
      <c r="Z33" s="46">
        <v>3</v>
      </c>
      <c r="AA33" s="46">
        <v>3</v>
      </c>
      <c r="AB33" s="46">
        <v>3</v>
      </c>
      <c r="AC33" s="46">
        <v>3</v>
      </c>
      <c r="AD33" s="46">
        <v>3</v>
      </c>
      <c r="AE33" s="46">
        <v>3</v>
      </c>
      <c r="AF33" s="46">
        <v>3</v>
      </c>
    </row>
    <row r="34" spans="2:32" x14ac:dyDescent="0.2">
      <c r="B34" s="38" t="s">
        <v>47</v>
      </c>
      <c r="C34" s="46">
        <v>2</v>
      </c>
      <c r="D34" s="46">
        <v>2</v>
      </c>
      <c r="E34" s="46">
        <v>2</v>
      </c>
      <c r="F34" s="46">
        <v>2</v>
      </c>
      <c r="G34" s="46">
        <v>2</v>
      </c>
      <c r="H34" s="46">
        <v>2</v>
      </c>
      <c r="I34" s="46">
        <v>2</v>
      </c>
      <c r="J34" s="46">
        <v>2</v>
      </c>
      <c r="K34" s="46">
        <v>2</v>
      </c>
      <c r="L34" s="46">
        <v>2</v>
      </c>
      <c r="M34" s="46">
        <v>2</v>
      </c>
      <c r="N34" s="46">
        <v>2</v>
      </c>
      <c r="O34" s="46">
        <v>2</v>
      </c>
      <c r="P34" s="46">
        <v>2</v>
      </c>
      <c r="Q34" s="46">
        <v>2</v>
      </c>
      <c r="R34" s="46">
        <v>2</v>
      </c>
      <c r="S34" s="46">
        <v>2</v>
      </c>
      <c r="T34" s="46">
        <v>2</v>
      </c>
      <c r="U34" s="46">
        <v>2</v>
      </c>
      <c r="V34" s="46">
        <v>2</v>
      </c>
      <c r="W34" s="46">
        <v>2</v>
      </c>
      <c r="X34" s="46">
        <v>2</v>
      </c>
      <c r="Y34" s="46">
        <v>2</v>
      </c>
      <c r="Z34" s="46">
        <v>2</v>
      </c>
      <c r="AA34" s="46">
        <v>2</v>
      </c>
      <c r="AB34" s="46">
        <v>2</v>
      </c>
      <c r="AC34" s="46">
        <v>2</v>
      </c>
      <c r="AD34" s="46">
        <v>2</v>
      </c>
      <c r="AE34" s="46">
        <v>2</v>
      </c>
      <c r="AF34" s="46">
        <v>2</v>
      </c>
    </row>
    <row r="35" spans="2:32" x14ac:dyDescent="0.2">
      <c r="B35" s="38" t="s">
        <v>48</v>
      </c>
      <c r="C35" s="46">
        <v>90</v>
      </c>
      <c r="D35" s="46">
        <v>90</v>
      </c>
      <c r="E35" s="46">
        <v>90</v>
      </c>
      <c r="F35" s="46">
        <v>90</v>
      </c>
      <c r="G35" s="46">
        <v>90</v>
      </c>
      <c r="H35" s="46">
        <v>90</v>
      </c>
      <c r="I35" s="46">
        <v>90</v>
      </c>
      <c r="J35" s="46">
        <v>90</v>
      </c>
      <c r="K35" s="46">
        <v>90</v>
      </c>
      <c r="L35" s="46">
        <v>90</v>
      </c>
      <c r="M35" s="46">
        <v>90</v>
      </c>
      <c r="N35" s="46">
        <v>90</v>
      </c>
      <c r="O35" s="46">
        <v>90</v>
      </c>
      <c r="P35" s="46">
        <v>90</v>
      </c>
      <c r="Q35" s="46">
        <v>90</v>
      </c>
      <c r="R35" s="46">
        <v>90</v>
      </c>
      <c r="S35" s="46">
        <v>90</v>
      </c>
      <c r="T35" s="46">
        <v>90</v>
      </c>
      <c r="U35" s="46">
        <v>90</v>
      </c>
      <c r="V35" s="46">
        <v>90</v>
      </c>
      <c r="W35" s="46">
        <v>90</v>
      </c>
      <c r="X35" s="46">
        <v>90</v>
      </c>
      <c r="Y35" s="46">
        <v>90</v>
      </c>
      <c r="Z35" s="46">
        <v>90</v>
      </c>
      <c r="AA35" s="46">
        <v>90</v>
      </c>
      <c r="AB35" s="46">
        <v>90</v>
      </c>
      <c r="AC35" s="46">
        <v>90</v>
      </c>
      <c r="AD35" s="46">
        <v>90</v>
      </c>
      <c r="AE35" s="46">
        <v>90</v>
      </c>
      <c r="AF35" s="46">
        <v>90</v>
      </c>
    </row>
    <row r="36" spans="2:32" x14ac:dyDescent="0.2">
      <c r="B36" s="38" t="s">
        <v>52</v>
      </c>
      <c r="C36" s="46">
        <f>(C32*C33*C34*C35*C30)/980</f>
        <v>4959.1836734693879</v>
      </c>
      <c r="D36" s="46">
        <f t="shared" ref="D36:AF36" si="4">(D32*D33*D34*D35*D30)/980</f>
        <v>5951.0204081632655</v>
      </c>
      <c r="E36" s="46">
        <f t="shared" si="4"/>
        <v>6942.8571428571431</v>
      </c>
      <c r="F36" s="46">
        <f t="shared" si="4"/>
        <v>7934.6938775510207</v>
      </c>
      <c r="G36" s="46">
        <f t="shared" si="4"/>
        <v>8926.5306122448983</v>
      </c>
      <c r="H36" s="46">
        <f t="shared" si="4"/>
        <v>9918.3673469387759</v>
      </c>
      <c r="I36" s="46">
        <f t="shared" si="4"/>
        <v>9918.3673469387759</v>
      </c>
      <c r="J36" s="46">
        <f t="shared" si="4"/>
        <v>9918.3673469387759</v>
      </c>
      <c r="K36" s="46">
        <f t="shared" si="4"/>
        <v>9918.3673469387759</v>
      </c>
      <c r="L36" s="46">
        <f t="shared" si="4"/>
        <v>9918.3673469387759</v>
      </c>
      <c r="M36" s="46">
        <f t="shared" si="4"/>
        <v>9918.3673469387759</v>
      </c>
      <c r="N36" s="46">
        <f t="shared" si="4"/>
        <v>9918.3673469387759</v>
      </c>
      <c r="O36" s="46">
        <f t="shared" si="4"/>
        <v>9918.3673469387759</v>
      </c>
      <c r="P36" s="46">
        <f t="shared" si="4"/>
        <v>9918.3673469387759</v>
      </c>
      <c r="Q36" s="46">
        <f t="shared" si="4"/>
        <v>9918.3673469387759</v>
      </c>
      <c r="R36" s="46">
        <f t="shared" si="4"/>
        <v>9918.3673469387759</v>
      </c>
      <c r="S36" s="46">
        <f t="shared" si="4"/>
        <v>9918.3673469387759</v>
      </c>
      <c r="T36" s="46">
        <f t="shared" si="4"/>
        <v>9918.3673469387759</v>
      </c>
      <c r="U36" s="46">
        <f t="shared" si="4"/>
        <v>9918.3673469387759</v>
      </c>
      <c r="V36" s="46">
        <f t="shared" si="4"/>
        <v>9918.3673469387759</v>
      </c>
      <c r="W36" s="46">
        <f t="shared" si="4"/>
        <v>9918.3673469387759</v>
      </c>
      <c r="X36" s="46">
        <f t="shared" si="4"/>
        <v>9918.3673469387759</v>
      </c>
      <c r="Y36" s="46">
        <f t="shared" si="4"/>
        <v>9918.3673469387759</v>
      </c>
      <c r="Z36" s="46">
        <f t="shared" si="4"/>
        <v>9918.3673469387759</v>
      </c>
      <c r="AA36" s="46">
        <f t="shared" si="4"/>
        <v>9918.3673469387759</v>
      </c>
      <c r="AB36" s="46">
        <f t="shared" si="4"/>
        <v>9918.3673469387759</v>
      </c>
      <c r="AC36" s="46">
        <f t="shared" si="4"/>
        <v>9918.3673469387759</v>
      </c>
      <c r="AD36" s="46">
        <f t="shared" si="4"/>
        <v>9918.3673469387759</v>
      </c>
      <c r="AE36" s="46">
        <f t="shared" si="4"/>
        <v>9918.3673469387759</v>
      </c>
      <c r="AF36" s="46">
        <f t="shared" si="4"/>
        <v>9918.3673469387759</v>
      </c>
    </row>
    <row r="37" spans="2:32" x14ac:dyDescent="0.2">
      <c r="B37" s="38" t="s">
        <v>18</v>
      </c>
      <c r="C37" s="50">
        <v>3</v>
      </c>
      <c r="D37" s="50">
        <v>4</v>
      </c>
      <c r="E37" s="50">
        <v>4</v>
      </c>
      <c r="F37" s="50">
        <v>4</v>
      </c>
      <c r="G37" s="50">
        <v>4</v>
      </c>
      <c r="H37" s="50">
        <v>4</v>
      </c>
      <c r="I37" s="50">
        <v>4</v>
      </c>
      <c r="J37" s="50">
        <v>4</v>
      </c>
      <c r="K37" s="50">
        <v>4</v>
      </c>
      <c r="L37" s="50">
        <v>4</v>
      </c>
      <c r="M37" s="50">
        <v>4</v>
      </c>
      <c r="N37" s="50">
        <v>4</v>
      </c>
      <c r="O37" s="50">
        <v>4</v>
      </c>
      <c r="P37" s="50">
        <v>4</v>
      </c>
      <c r="Q37" s="50">
        <v>4</v>
      </c>
      <c r="R37" s="50">
        <v>4</v>
      </c>
      <c r="S37" s="50">
        <v>4</v>
      </c>
      <c r="T37" s="50">
        <v>4</v>
      </c>
      <c r="U37" s="50">
        <v>4</v>
      </c>
      <c r="V37" s="50">
        <v>4</v>
      </c>
      <c r="W37" s="50">
        <v>4</v>
      </c>
      <c r="X37" s="50">
        <v>4</v>
      </c>
      <c r="Y37" s="50">
        <v>4</v>
      </c>
      <c r="Z37" s="50">
        <v>4</v>
      </c>
      <c r="AA37" s="50">
        <v>4</v>
      </c>
      <c r="AB37" s="50">
        <v>4</v>
      </c>
      <c r="AC37" s="50">
        <v>4</v>
      </c>
      <c r="AD37" s="50">
        <v>4</v>
      </c>
      <c r="AE37" s="50">
        <v>4</v>
      </c>
      <c r="AF37" s="50">
        <v>4</v>
      </c>
    </row>
    <row r="38" spans="2:32" x14ac:dyDescent="0.2">
      <c r="B38" s="38" t="s">
        <v>46</v>
      </c>
      <c r="C38" s="46">
        <v>50</v>
      </c>
      <c r="D38" s="46">
        <v>50</v>
      </c>
      <c r="E38" s="46">
        <v>50</v>
      </c>
      <c r="F38" s="46">
        <v>50</v>
      </c>
      <c r="G38" s="46">
        <v>50</v>
      </c>
      <c r="H38" s="46">
        <v>50</v>
      </c>
      <c r="I38" s="46">
        <v>50</v>
      </c>
      <c r="J38" s="46">
        <v>50</v>
      </c>
      <c r="K38" s="46">
        <v>50</v>
      </c>
      <c r="L38" s="46">
        <v>50</v>
      </c>
      <c r="M38" s="46">
        <v>50</v>
      </c>
      <c r="N38" s="46">
        <v>50</v>
      </c>
      <c r="O38" s="46">
        <v>50</v>
      </c>
      <c r="P38" s="46">
        <v>50</v>
      </c>
      <c r="Q38" s="46">
        <v>50</v>
      </c>
      <c r="R38" s="46">
        <v>50</v>
      </c>
      <c r="S38" s="46">
        <v>50</v>
      </c>
      <c r="T38" s="46">
        <v>50</v>
      </c>
      <c r="U38" s="46">
        <v>50</v>
      </c>
      <c r="V38" s="46">
        <v>50</v>
      </c>
      <c r="W38" s="46">
        <v>50</v>
      </c>
      <c r="X38" s="46">
        <v>50</v>
      </c>
      <c r="Y38" s="46">
        <v>50</v>
      </c>
      <c r="Z38" s="46">
        <v>50</v>
      </c>
      <c r="AA38" s="46">
        <v>50</v>
      </c>
      <c r="AB38" s="46">
        <v>50</v>
      </c>
      <c r="AC38" s="46">
        <v>50</v>
      </c>
      <c r="AD38" s="46">
        <v>50</v>
      </c>
      <c r="AE38" s="46">
        <v>50</v>
      </c>
      <c r="AF38" s="46">
        <v>50</v>
      </c>
    </row>
    <row r="39" spans="2:32" x14ac:dyDescent="0.2">
      <c r="B39" s="38" t="s">
        <v>47</v>
      </c>
      <c r="C39" s="46">
        <v>2</v>
      </c>
      <c r="D39" s="46">
        <v>2</v>
      </c>
      <c r="E39" s="46">
        <v>2</v>
      </c>
      <c r="F39" s="46">
        <v>2</v>
      </c>
      <c r="G39" s="46">
        <v>2</v>
      </c>
      <c r="H39" s="46">
        <v>2</v>
      </c>
      <c r="I39" s="46">
        <v>2</v>
      </c>
      <c r="J39" s="46">
        <v>2</v>
      </c>
      <c r="K39" s="46">
        <v>2</v>
      </c>
      <c r="L39" s="46">
        <v>2</v>
      </c>
      <c r="M39" s="46">
        <v>2</v>
      </c>
      <c r="N39" s="46">
        <v>2</v>
      </c>
      <c r="O39" s="46">
        <v>2</v>
      </c>
      <c r="P39" s="46">
        <v>2</v>
      </c>
      <c r="Q39" s="46">
        <v>2</v>
      </c>
      <c r="R39" s="46">
        <v>2</v>
      </c>
      <c r="S39" s="46">
        <v>2</v>
      </c>
      <c r="T39" s="46">
        <v>2</v>
      </c>
      <c r="U39" s="46">
        <v>2</v>
      </c>
      <c r="V39" s="46">
        <v>2</v>
      </c>
      <c r="W39" s="46">
        <v>2</v>
      </c>
      <c r="X39" s="46">
        <v>2</v>
      </c>
      <c r="Y39" s="46">
        <v>2</v>
      </c>
      <c r="Z39" s="46">
        <v>2</v>
      </c>
      <c r="AA39" s="46">
        <v>2</v>
      </c>
      <c r="AB39" s="46">
        <v>2</v>
      </c>
      <c r="AC39" s="46">
        <v>2</v>
      </c>
      <c r="AD39" s="46">
        <v>2</v>
      </c>
      <c r="AE39" s="46">
        <v>2</v>
      </c>
      <c r="AF39" s="46">
        <v>2</v>
      </c>
    </row>
    <row r="40" spans="2:32" x14ac:dyDescent="0.2">
      <c r="B40" s="38" t="s">
        <v>48</v>
      </c>
      <c r="C40" s="46">
        <v>90</v>
      </c>
      <c r="D40" s="46">
        <v>90</v>
      </c>
      <c r="E40" s="46">
        <v>90</v>
      </c>
      <c r="F40" s="46">
        <v>90</v>
      </c>
      <c r="G40" s="46">
        <v>90</v>
      </c>
      <c r="H40" s="46">
        <v>90</v>
      </c>
      <c r="I40" s="46">
        <v>90</v>
      </c>
      <c r="J40" s="46">
        <v>90</v>
      </c>
      <c r="K40" s="46">
        <v>90</v>
      </c>
      <c r="L40" s="46">
        <v>90</v>
      </c>
      <c r="M40" s="46">
        <v>90</v>
      </c>
      <c r="N40" s="46">
        <v>90</v>
      </c>
      <c r="O40" s="46">
        <v>90</v>
      </c>
      <c r="P40" s="46">
        <v>90</v>
      </c>
      <c r="Q40" s="46">
        <v>90</v>
      </c>
      <c r="R40" s="46">
        <v>90</v>
      </c>
      <c r="S40" s="46">
        <v>90</v>
      </c>
      <c r="T40" s="46">
        <v>90</v>
      </c>
      <c r="U40" s="46">
        <v>90</v>
      </c>
      <c r="V40" s="46">
        <v>90</v>
      </c>
      <c r="W40" s="46">
        <v>90</v>
      </c>
      <c r="X40" s="46">
        <v>90</v>
      </c>
      <c r="Y40" s="46">
        <v>90</v>
      </c>
      <c r="Z40" s="46">
        <v>90</v>
      </c>
      <c r="AA40" s="46">
        <v>90</v>
      </c>
      <c r="AB40" s="46">
        <v>90</v>
      </c>
      <c r="AC40" s="46">
        <v>90</v>
      </c>
      <c r="AD40" s="46">
        <v>90</v>
      </c>
      <c r="AE40" s="46">
        <v>90</v>
      </c>
      <c r="AF40" s="46">
        <v>90</v>
      </c>
    </row>
    <row r="41" spans="2:32" x14ac:dyDescent="0.2">
      <c r="B41" s="38" t="s">
        <v>50</v>
      </c>
      <c r="C41" s="46">
        <f>(C37*C38*C39*C40*C30)/980</f>
        <v>4959.1836734693879</v>
      </c>
      <c r="D41" s="46">
        <f t="shared" ref="D41:AF41" si="5">(D37*D38*D39*D40*D30)/980</f>
        <v>6612.2448979591836</v>
      </c>
      <c r="E41" s="46">
        <f t="shared" si="5"/>
        <v>6612.2448979591836</v>
      </c>
      <c r="F41" s="46">
        <f t="shared" si="5"/>
        <v>6612.2448979591836</v>
      </c>
      <c r="G41" s="46">
        <f t="shared" si="5"/>
        <v>6612.2448979591836</v>
      </c>
      <c r="H41" s="46">
        <f t="shared" si="5"/>
        <v>6612.2448979591836</v>
      </c>
      <c r="I41" s="46">
        <f t="shared" si="5"/>
        <v>6612.2448979591836</v>
      </c>
      <c r="J41" s="46">
        <f t="shared" si="5"/>
        <v>6612.2448979591836</v>
      </c>
      <c r="K41" s="46">
        <f t="shared" si="5"/>
        <v>6612.2448979591836</v>
      </c>
      <c r="L41" s="46">
        <f t="shared" si="5"/>
        <v>6612.2448979591836</v>
      </c>
      <c r="M41" s="46">
        <f t="shared" si="5"/>
        <v>6612.2448979591836</v>
      </c>
      <c r="N41" s="46">
        <f t="shared" si="5"/>
        <v>6612.2448979591836</v>
      </c>
      <c r="O41" s="46">
        <f t="shared" si="5"/>
        <v>6612.2448979591836</v>
      </c>
      <c r="P41" s="46">
        <f t="shared" si="5"/>
        <v>6612.2448979591836</v>
      </c>
      <c r="Q41" s="46">
        <f t="shared" si="5"/>
        <v>6612.2448979591836</v>
      </c>
      <c r="R41" s="46">
        <f t="shared" si="5"/>
        <v>6612.2448979591836</v>
      </c>
      <c r="S41" s="46">
        <f t="shared" si="5"/>
        <v>6612.2448979591836</v>
      </c>
      <c r="T41" s="46">
        <f t="shared" si="5"/>
        <v>6612.2448979591836</v>
      </c>
      <c r="U41" s="46">
        <f t="shared" si="5"/>
        <v>6612.2448979591836</v>
      </c>
      <c r="V41" s="46">
        <f t="shared" si="5"/>
        <v>6612.2448979591836</v>
      </c>
      <c r="W41" s="46">
        <f t="shared" si="5"/>
        <v>6612.2448979591836</v>
      </c>
      <c r="X41" s="46">
        <f t="shared" si="5"/>
        <v>6612.2448979591836</v>
      </c>
      <c r="Y41" s="46">
        <f t="shared" si="5"/>
        <v>6612.2448979591836</v>
      </c>
      <c r="Z41" s="46">
        <f t="shared" si="5"/>
        <v>6612.2448979591836</v>
      </c>
      <c r="AA41" s="46">
        <f t="shared" si="5"/>
        <v>6612.2448979591836</v>
      </c>
      <c r="AB41" s="46">
        <f t="shared" si="5"/>
        <v>6612.2448979591836</v>
      </c>
      <c r="AC41" s="46">
        <f t="shared" si="5"/>
        <v>6612.2448979591836</v>
      </c>
      <c r="AD41" s="46">
        <f t="shared" si="5"/>
        <v>6612.2448979591836</v>
      </c>
      <c r="AE41" s="46">
        <f t="shared" si="5"/>
        <v>6612.2448979591836</v>
      </c>
      <c r="AF41" s="46">
        <f t="shared" si="5"/>
        <v>6612.2448979591836</v>
      </c>
    </row>
    <row r="42" spans="2:32" x14ac:dyDescent="0.2">
      <c r="B42" s="38" t="s">
        <v>19</v>
      </c>
      <c r="C42" s="51">
        <v>0.51329999999999998</v>
      </c>
      <c r="D42" s="51">
        <v>0.51</v>
      </c>
      <c r="E42" s="51">
        <v>0.51</v>
      </c>
      <c r="F42" s="51">
        <v>0.51</v>
      </c>
      <c r="G42" s="51">
        <v>0.51</v>
      </c>
      <c r="H42" s="50">
        <f>G42*H19</f>
        <v>0.52529999999999999</v>
      </c>
      <c r="I42" s="50">
        <f>H42*I19</f>
        <v>0.54105899999999996</v>
      </c>
      <c r="J42" s="50">
        <f>I42*J19</f>
        <v>0.55729076999999994</v>
      </c>
      <c r="K42" s="50">
        <f>J42*K19</f>
        <v>0.57400949309999993</v>
      </c>
      <c r="L42" s="50">
        <f>K42*L19</f>
        <v>0.59122977789299991</v>
      </c>
      <c r="M42" s="50">
        <f>L42*M19</f>
        <v>0.60896667122978987</v>
      </c>
      <c r="N42" s="50">
        <f>M42*N19</f>
        <v>0.62723567136668357</v>
      </c>
      <c r="O42" s="50">
        <f>N42*O19</f>
        <v>0.6460527415076841</v>
      </c>
      <c r="P42" s="50">
        <f>O42*P19</f>
        <v>0.66543432375291467</v>
      </c>
      <c r="Q42" s="50">
        <f>P42*Q19</f>
        <v>0.68539735346550212</v>
      </c>
      <c r="R42" s="50">
        <f>Q42*R19</f>
        <v>0.70595927406946724</v>
      </c>
      <c r="S42" s="50">
        <f>R42*S19</f>
        <v>0.72713805229155126</v>
      </c>
      <c r="T42" s="50">
        <f>S42*T19</f>
        <v>0.74895219386029777</v>
      </c>
      <c r="U42" s="50">
        <f>T42*U19</f>
        <v>0.77142075967610668</v>
      </c>
      <c r="V42" s="50">
        <f>U42*V19</f>
        <v>0.79456338246638991</v>
      </c>
      <c r="W42" s="50">
        <f>V42*W19</f>
        <v>0.81840028394038167</v>
      </c>
      <c r="X42" s="50">
        <f>W42*X19</f>
        <v>0.84295229245859316</v>
      </c>
      <c r="Y42" s="50">
        <f>X42*Y19</f>
        <v>0.868240861232351</v>
      </c>
      <c r="Z42" s="50">
        <f>Y42*Z19</f>
        <v>0.8942880870693215</v>
      </c>
      <c r="AA42" s="50">
        <f>Z42*AA19</f>
        <v>0.92111672968140113</v>
      </c>
      <c r="AB42" s="50">
        <f>AA42*AB19</f>
        <v>0.94875023157184324</v>
      </c>
      <c r="AC42" s="50">
        <f>AB42*AC19</f>
        <v>0.97721273851899859</v>
      </c>
      <c r="AD42" s="50">
        <f>AC42*AD19</f>
        <v>1.0065291206745686</v>
      </c>
      <c r="AE42" s="50">
        <f>AD42*AE19</f>
        <v>1.0367249942948056</v>
      </c>
      <c r="AF42" s="50">
        <f>AE42*AF19</f>
        <v>1.0678267441236498</v>
      </c>
    </row>
    <row r="43" spans="2:32" x14ac:dyDescent="0.2">
      <c r="B43" s="38" t="s">
        <v>20</v>
      </c>
      <c r="C43" s="46">
        <v>4</v>
      </c>
      <c r="D43" s="46">
        <v>4</v>
      </c>
      <c r="E43" s="46">
        <v>4</v>
      </c>
      <c r="F43" s="46">
        <v>4</v>
      </c>
      <c r="G43" s="46">
        <v>4</v>
      </c>
      <c r="H43" s="52">
        <f>G43*H19</f>
        <v>4.12</v>
      </c>
      <c r="I43" s="52">
        <f>H43*I19</f>
        <v>4.2435999999999998</v>
      </c>
      <c r="J43" s="52">
        <f>I43*J19</f>
        <v>4.370908</v>
      </c>
      <c r="K43" s="52">
        <f>J43*K19</f>
        <v>4.5020352400000005</v>
      </c>
      <c r="L43" s="52">
        <f>K43*L19</f>
        <v>4.6370962972000003</v>
      </c>
      <c r="M43" s="52">
        <f>L43*M19</f>
        <v>4.7762091861160005</v>
      </c>
      <c r="N43" s="52">
        <f>M43*N19</f>
        <v>4.9194954616994808</v>
      </c>
      <c r="O43" s="52">
        <f>N43*O19</f>
        <v>5.0670803255504655</v>
      </c>
      <c r="P43" s="52">
        <f>O43*P19</f>
        <v>5.2190927353169796</v>
      </c>
      <c r="Q43" s="52">
        <f>P43*Q19</f>
        <v>5.3756655173764889</v>
      </c>
      <c r="R43" s="52">
        <f>Q43*R19</f>
        <v>5.5369354828977837</v>
      </c>
      <c r="S43" s="52">
        <f>R43*S19</f>
        <v>5.7030435473847172</v>
      </c>
      <c r="T43" s="52">
        <f>S43*T19</f>
        <v>5.8741348538062592</v>
      </c>
      <c r="U43" s="52">
        <f>T43*U19</f>
        <v>6.0503588994204476</v>
      </c>
      <c r="V43" s="52">
        <f>U43*V19</f>
        <v>6.2318696664030613</v>
      </c>
      <c r="W43" s="52">
        <f>V43*W19</f>
        <v>6.4188257563951536</v>
      </c>
      <c r="X43" s="52">
        <f>W43*X19</f>
        <v>6.6113905290870081</v>
      </c>
      <c r="Y43" s="52">
        <f>X43*Y19</f>
        <v>6.8097322449596183</v>
      </c>
      <c r="Z43" s="52">
        <f>Y43*Z19</f>
        <v>7.0140242123084073</v>
      </c>
      <c r="AA43" s="52">
        <f>Z43*AA19</f>
        <v>7.2244449386776601</v>
      </c>
      <c r="AB43" s="52">
        <f>AA43*AB19</f>
        <v>7.4411782868379905</v>
      </c>
      <c r="AC43" s="52">
        <f>AB43*AC19</f>
        <v>7.6644136354431307</v>
      </c>
      <c r="AD43" s="52">
        <f>AC43*AD19</f>
        <v>7.8943460445064249</v>
      </c>
      <c r="AE43" s="52">
        <f>AD43*AE19</f>
        <v>8.1311764258416179</v>
      </c>
      <c r="AF43" s="52">
        <f>AE43*AF19</f>
        <v>8.375111718616866</v>
      </c>
    </row>
    <row r="44" spans="2:32" x14ac:dyDescent="0.2">
      <c r="B44" s="38" t="s">
        <v>61</v>
      </c>
      <c r="C44" s="53">
        <v>3000</v>
      </c>
      <c r="D44" s="52">
        <f>C44*D19</f>
        <v>3090</v>
      </c>
      <c r="E44" s="52">
        <f>D44*E19</f>
        <v>3182.7000000000003</v>
      </c>
      <c r="F44" s="52">
        <f>E44*F19</f>
        <v>3278.1810000000005</v>
      </c>
      <c r="G44" s="52">
        <f>F44*G19</f>
        <v>3376.5264300000008</v>
      </c>
      <c r="H44" s="52">
        <f>G44*H19</f>
        <v>3477.8222229000007</v>
      </c>
      <c r="I44" s="52">
        <f>H44*I19</f>
        <v>3582.1568895870009</v>
      </c>
      <c r="J44" s="52">
        <f>I44*J19</f>
        <v>3689.621596274611</v>
      </c>
      <c r="K44" s="52">
        <f>J44*K19</f>
        <v>3800.3102441628494</v>
      </c>
      <c r="L44" s="52">
        <f>K44*L19</f>
        <v>3914.3195514877348</v>
      </c>
      <c r="M44" s="52">
        <f>L44*M19</f>
        <v>4031.7491380323668</v>
      </c>
      <c r="N44" s="52">
        <f>M44*N19</f>
        <v>4152.7016121733377</v>
      </c>
      <c r="O44" s="52">
        <f>N44*O19</f>
        <v>4277.282660538538</v>
      </c>
      <c r="P44" s="52">
        <f>O44*P19</f>
        <v>4405.6011403546945</v>
      </c>
      <c r="Q44" s="52">
        <f>P44*Q19</f>
        <v>4537.7691745653356</v>
      </c>
      <c r="R44" s="52">
        <f>Q44*R19</f>
        <v>4673.902249802296</v>
      </c>
      <c r="S44" s="52">
        <f>R44*S19</f>
        <v>4814.1193172963649</v>
      </c>
      <c r="T44" s="52">
        <f>S44*T19</f>
        <v>4958.5428968152564</v>
      </c>
      <c r="U44" s="52">
        <f>T44*U19</f>
        <v>5107.2991837197142</v>
      </c>
      <c r="V44" s="52">
        <f>U44*V19</f>
        <v>5260.5181592313056</v>
      </c>
      <c r="W44" s="52">
        <f>V44*W19</f>
        <v>5418.3337040082451</v>
      </c>
      <c r="X44" s="52">
        <f>W44*X19</f>
        <v>5580.8837151284924</v>
      </c>
      <c r="Y44" s="52">
        <f>X44*Y19</f>
        <v>5748.3102265823472</v>
      </c>
      <c r="Z44" s="52">
        <f>Y44*Z19</f>
        <v>5920.7595333798181</v>
      </c>
      <c r="AA44" s="52">
        <f>Z44*AA19</f>
        <v>6098.3823193812132</v>
      </c>
      <c r="AB44" s="52">
        <f>AA44*AB19</f>
        <v>6281.33378896265</v>
      </c>
      <c r="AC44" s="52">
        <f>AB44*AC19</f>
        <v>6469.7738026315301</v>
      </c>
      <c r="AD44" s="52">
        <f>AC44*AD19</f>
        <v>6663.8670167104765</v>
      </c>
      <c r="AE44" s="52">
        <f>AD44*AE19</f>
        <v>6863.7830272117908</v>
      </c>
      <c r="AF44" s="52">
        <f>AE44*AF19</f>
        <v>7069.696518028145</v>
      </c>
    </row>
    <row r="45" spans="2:32" x14ac:dyDescent="0.2">
      <c r="B45" s="38" t="s">
        <v>62</v>
      </c>
      <c r="C45" s="53">
        <v>3000</v>
      </c>
      <c r="D45" s="52">
        <f>C45*D19</f>
        <v>3090</v>
      </c>
      <c r="E45" s="52">
        <f>D45*E19</f>
        <v>3182.7000000000003</v>
      </c>
      <c r="F45" s="52">
        <f>E45*F19</f>
        <v>3278.1810000000005</v>
      </c>
      <c r="G45" s="52">
        <f>F45*G19</f>
        <v>3376.5264300000008</v>
      </c>
      <c r="H45" s="52">
        <f>G45*H19</f>
        <v>3477.8222229000007</v>
      </c>
      <c r="I45" s="52">
        <f>H45*I19</f>
        <v>3582.1568895870009</v>
      </c>
      <c r="J45" s="52">
        <f>I45*J19</f>
        <v>3689.621596274611</v>
      </c>
      <c r="K45" s="52">
        <f>J45*K19</f>
        <v>3800.3102441628494</v>
      </c>
      <c r="L45" s="52">
        <f>K45*L19</f>
        <v>3914.3195514877348</v>
      </c>
      <c r="M45" s="52">
        <f>L45*M19</f>
        <v>4031.7491380323668</v>
      </c>
      <c r="N45" s="52">
        <f>M45*N19</f>
        <v>4152.7016121733377</v>
      </c>
      <c r="O45" s="52">
        <f>N45*O19</f>
        <v>4277.282660538538</v>
      </c>
      <c r="P45" s="52">
        <f>O45*P19</f>
        <v>4405.6011403546945</v>
      </c>
      <c r="Q45" s="52">
        <f>P45*Q19</f>
        <v>4537.7691745653356</v>
      </c>
      <c r="R45" s="52">
        <f>Q45*R19</f>
        <v>4673.902249802296</v>
      </c>
      <c r="S45" s="52">
        <f>R45*S19</f>
        <v>4814.1193172963649</v>
      </c>
      <c r="T45" s="52">
        <f>S45*T19</f>
        <v>4958.5428968152564</v>
      </c>
      <c r="U45" s="52">
        <f>T45*U19</f>
        <v>5107.2991837197142</v>
      </c>
      <c r="V45" s="52">
        <f>U45*V19</f>
        <v>5260.5181592313056</v>
      </c>
      <c r="W45" s="52">
        <f>V45*W19</f>
        <v>5418.3337040082451</v>
      </c>
      <c r="X45" s="52">
        <f>W45*X19</f>
        <v>5580.8837151284924</v>
      </c>
      <c r="Y45" s="52">
        <f>X45*Y19</f>
        <v>5748.3102265823472</v>
      </c>
      <c r="Z45" s="52">
        <f>Y45*Z19</f>
        <v>5920.7595333798181</v>
      </c>
      <c r="AA45" s="52">
        <f>Z45*AA19</f>
        <v>6098.3823193812132</v>
      </c>
      <c r="AB45" s="52">
        <f>AA45*AB19</f>
        <v>6281.33378896265</v>
      </c>
      <c r="AC45" s="52">
        <f>AB45*AC19</f>
        <v>6469.7738026315301</v>
      </c>
      <c r="AD45" s="52">
        <f>AC45*AD19</f>
        <v>6663.8670167104765</v>
      </c>
      <c r="AE45" s="52">
        <f>AD45*AE19</f>
        <v>6863.7830272117908</v>
      </c>
      <c r="AF45" s="52">
        <f>AE45*AF19</f>
        <v>7069.696518028145</v>
      </c>
    </row>
    <row r="46" spans="2:32" x14ac:dyDescent="0.2">
      <c r="B46" s="37"/>
    </row>
    <row r="47" spans="2:32" x14ac:dyDescent="0.2">
      <c r="B47" s="5" t="s">
        <v>59</v>
      </c>
      <c r="C47" s="2">
        <v>2021</v>
      </c>
      <c r="D47" s="5">
        <v>2022</v>
      </c>
      <c r="E47" s="2">
        <v>2023</v>
      </c>
      <c r="F47" s="5">
        <v>2024</v>
      </c>
      <c r="G47" s="2">
        <v>2025</v>
      </c>
      <c r="H47" s="5">
        <v>2026</v>
      </c>
      <c r="I47" s="2">
        <v>2027</v>
      </c>
      <c r="J47" s="5">
        <v>2028</v>
      </c>
      <c r="K47" s="2">
        <v>2029</v>
      </c>
      <c r="L47" s="5">
        <v>2030</v>
      </c>
      <c r="M47" s="2">
        <v>2031</v>
      </c>
      <c r="N47" s="5">
        <v>2032</v>
      </c>
      <c r="O47" s="2">
        <v>2033</v>
      </c>
      <c r="P47" s="5">
        <v>2034</v>
      </c>
      <c r="Q47" s="2">
        <v>2035</v>
      </c>
      <c r="R47" s="5">
        <v>2036</v>
      </c>
      <c r="S47" s="2">
        <v>2037</v>
      </c>
      <c r="T47" s="5">
        <v>2038</v>
      </c>
      <c r="U47" s="2">
        <v>2039</v>
      </c>
      <c r="V47" s="5">
        <v>2040</v>
      </c>
      <c r="W47" s="2">
        <v>2041</v>
      </c>
      <c r="X47" s="5">
        <v>2042</v>
      </c>
      <c r="Y47" s="2">
        <v>2043</v>
      </c>
      <c r="Z47" s="5">
        <v>2044</v>
      </c>
      <c r="AA47" s="2">
        <v>2045</v>
      </c>
      <c r="AB47" s="5">
        <v>2046</v>
      </c>
      <c r="AC47" s="2">
        <v>2047</v>
      </c>
      <c r="AD47" s="5">
        <v>2048</v>
      </c>
      <c r="AE47" s="2">
        <v>2049</v>
      </c>
      <c r="AF47" s="5">
        <v>2050</v>
      </c>
    </row>
    <row r="48" spans="2:32" x14ac:dyDescent="0.2">
      <c r="B48" s="38" t="s">
        <v>53</v>
      </c>
      <c r="C48" s="54">
        <f>C49*C50*12</f>
        <v>76800</v>
      </c>
      <c r="D48" s="54">
        <f>D49*D50*12</f>
        <v>90720</v>
      </c>
      <c r="E48" s="54">
        <f t="shared" ref="E48:AF48" si="6">E49*E50*12</f>
        <v>95256</v>
      </c>
      <c r="F48" s="54">
        <f t="shared" si="6"/>
        <v>100018.79999999999</v>
      </c>
      <c r="G48" s="54">
        <f t="shared" si="6"/>
        <v>105019.74</v>
      </c>
      <c r="H48" s="54">
        <f t="shared" si="6"/>
        <v>110270.72700000001</v>
      </c>
      <c r="I48" s="54">
        <f t="shared" si="6"/>
        <v>115784.26335000002</v>
      </c>
      <c r="J48" s="54">
        <f t="shared" si="6"/>
        <v>121573.47651750005</v>
      </c>
      <c r="K48" s="54">
        <f t="shared" si="6"/>
        <v>127652.15034337505</v>
      </c>
      <c r="L48" s="54">
        <f t="shared" si="6"/>
        <v>134034.75786054382</v>
      </c>
      <c r="M48" s="54">
        <f t="shared" si="6"/>
        <v>140736.49575357098</v>
      </c>
      <c r="N48" s="54">
        <f t="shared" si="6"/>
        <v>147773.32054124956</v>
      </c>
      <c r="O48" s="54">
        <f t="shared" si="6"/>
        <v>155161.98656831204</v>
      </c>
      <c r="P48" s="54">
        <f t="shared" si="6"/>
        <v>162920.08589672766</v>
      </c>
      <c r="Q48" s="54">
        <f t="shared" si="6"/>
        <v>171066.09019156406</v>
      </c>
      <c r="R48" s="54">
        <f t="shared" si="6"/>
        <v>179619.39470114227</v>
      </c>
      <c r="S48" s="54">
        <f t="shared" si="6"/>
        <v>188600.36443619939</v>
      </c>
      <c r="T48" s="54">
        <f t="shared" si="6"/>
        <v>198030.38265800936</v>
      </c>
      <c r="U48" s="54">
        <f t="shared" si="6"/>
        <v>207931.90179090988</v>
      </c>
      <c r="V48" s="54">
        <f t="shared" si="6"/>
        <v>218328.49688045535</v>
      </c>
      <c r="W48" s="54">
        <f t="shared" si="6"/>
        <v>229244.92172447813</v>
      </c>
      <c r="X48" s="54">
        <f t="shared" si="6"/>
        <v>240707.16781070206</v>
      </c>
      <c r="Y48" s="54">
        <f t="shared" si="6"/>
        <v>252742.52620123711</v>
      </c>
      <c r="Z48" s="54">
        <f t="shared" si="6"/>
        <v>265379.65251129901</v>
      </c>
      <c r="AA48" s="54">
        <f t="shared" si="6"/>
        <v>278648.63513686397</v>
      </c>
      <c r="AB48" s="54">
        <f t="shared" si="6"/>
        <v>292581.06689370715</v>
      </c>
      <c r="AC48" s="54">
        <f t="shared" si="6"/>
        <v>307210.1202383925</v>
      </c>
      <c r="AD48" s="54">
        <f t="shared" si="6"/>
        <v>322570.6262503122</v>
      </c>
      <c r="AE48" s="54">
        <f t="shared" si="6"/>
        <v>338699.15756282781</v>
      </c>
      <c r="AF48" s="54">
        <f t="shared" si="6"/>
        <v>355634.11544096924</v>
      </c>
    </row>
    <row r="49" spans="2:32" s="31" customFormat="1" x14ac:dyDescent="0.2">
      <c r="B49" s="40" t="s">
        <v>54</v>
      </c>
      <c r="C49" s="55">
        <v>8</v>
      </c>
      <c r="D49" s="55">
        <v>9</v>
      </c>
      <c r="E49" s="55">
        <v>9</v>
      </c>
      <c r="F49" s="55">
        <v>9</v>
      </c>
      <c r="G49" s="55">
        <v>9</v>
      </c>
      <c r="H49" s="55">
        <v>9</v>
      </c>
      <c r="I49" s="55">
        <v>9</v>
      </c>
      <c r="J49" s="55">
        <v>9</v>
      </c>
      <c r="K49" s="55">
        <v>9</v>
      </c>
      <c r="L49" s="55">
        <v>9</v>
      </c>
      <c r="M49" s="55">
        <v>9</v>
      </c>
      <c r="N49" s="55">
        <v>9</v>
      </c>
      <c r="O49" s="55">
        <v>9</v>
      </c>
      <c r="P49" s="55">
        <v>9</v>
      </c>
      <c r="Q49" s="55">
        <v>9</v>
      </c>
      <c r="R49" s="55">
        <v>9</v>
      </c>
      <c r="S49" s="55">
        <v>9</v>
      </c>
      <c r="T49" s="55">
        <v>9</v>
      </c>
      <c r="U49" s="55">
        <v>9</v>
      </c>
      <c r="V49" s="55">
        <v>9</v>
      </c>
      <c r="W49" s="55">
        <v>9</v>
      </c>
      <c r="X49" s="55">
        <v>9</v>
      </c>
      <c r="Y49" s="55">
        <v>9</v>
      </c>
      <c r="Z49" s="55">
        <v>9</v>
      </c>
      <c r="AA49" s="55">
        <v>9</v>
      </c>
      <c r="AB49" s="55">
        <v>9</v>
      </c>
      <c r="AC49" s="55">
        <v>9</v>
      </c>
      <c r="AD49" s="55">
        <v>9</v>
      </c>
      <c r="AE49" s="55">
        <v>9</v>
      </c>
      <c r="AF49" s="55">
        <v>9</v>
      </c>
    </row>
    <row r="50" spans="2:32" s="31" customFormat="1" x14ac:dyDescent="0.2">
      <c r="B50" s="40" t="s">
        <v>55</v>
      </c>
      <c r="C50" s="56">
        <v>800</v>
      </c>
      <c r="D50" s="56">
        <f>C50*D21</f>
        <v>840</v>
      </c>
      <c r="E50" s="56">
        <f>D50*E21</f>
        <v>882</v>
      </c>
      <c r="F50" s="56">
        <f>E50*F21</f>
        <v>926.1</v>
      </c>
      <c r="G50" s="56">
        <f>F50*G21</f>
        <v>972.40500000000009</v>
      </c>
      <c r="H50" s="56">
        <f>G50*H21</f>
        <v>1021.0252500000001</v>
      </c>
      <c r="I50" s="56">
        <f>H50*I21</f>
        <v>1072.0765125000003</v>
      </c>
      <c r="J50" s="56">
        <f>I50*J21</f>
        <v>1125.6803381250004</v>
      </c>
      <c r="K50" s="56">
        <f>J50*K21</f>
        <v>1181.9643550312505</v>
      </c>
      <c r="L50" s="56">
        <f>K50*L21</f>
        <v>1241.062572782813</v>
      </c>
      <c r="M50" s="56">
        <f>L50*M21</f>
        <v>1303.1157014219536</v>
      </c>
      <c r="N50" s="56">
        <f>M50*N21</f>
        <v>1368.2714864930515</v>
      </c>
      <c r="O50" s="56">
        <f>N50*O21</f>
        <v>1436.6850608177042</v>
      </c>
      <c r="P50" s="56">
        <f>O50*P21</f>
        <v>1508.5193138585894</v>
      </c>
      <c r="Q50" s="56">
        <f>P50*Q21</f>
        <v>1583.945279551519</v>
      </c>
      <c r="R50" s="56">
        <f>Q50*R21</f>
        <v>1663.1425435290951</v>
      </c>
      <c r="S50" s="56">
        <f>R50*S21</f>
        <v>1746.2996707055499</v>
      </c>
      <c r="T50" s="56">
        <f>S50*T21</f>
        <v>1833.6146542408276</v>
      </c>
      <c r="U50" s="56">
        <f>T50*U21</f>
        <v>1925.295386952869</v>
      </c>
      <c r="V50" s="56">
        <f>U50*V21</f>
        <v>2021.5601563005125</v>
      </c>
      <c r="W50" s="56">
        <f>V50*W21</f>
        <v>2122.6381641155381</v>
      </c>
      <c r="X50" s="56">
        <f>W50*X21</f>
        <v>2228.7700723213152</v>
      </c>
      <c r="Y50" s="56">
        <f>X50*Y21</f>
        <v>2340.2085759373808</v>
      </c>
      <c r="Z50" s="56">
        <f>Y50*Z21</f>
        <v>2457.2190047342501</v>
      </c>
      <c r="AA50" s="56">
        <f>Z50*AA21</f>
        <v>2580.0799549709627</v>
      </c>
      <c r="AB50" s="56">
        <f>AA50*AB21</f>
        <v>2709.0839527195108</v>
      </c>
      <c r="AC50" s="56">
        <f>AB50*AC21</f>
        <v>2844.5381503554863</v>
      </c>
      <c r="AD50" s="56">
        <f>AC50*AD21</f>
        <v>2986.765057873261</v>
      </c>
      <c r="AE50" s="56">
        <f>AD50*AE21</f>
        <v>3136.1033107669241</v>
      </c>
      <c r="AF50" s="56">
        <f>AE50*AF21</f>
        <v>3292.9084763052706</v>
      </c>
    </row>
    <row r="51" spans="2:32" s="39" customFormat="1" x14ac:dyDescent="0.2">
      <c r="B51" s="38" t="s">
        <v>63</v>
      </c>
      <c r="C51" s="54">
        <f>C52*C53*12</f>
        <v>91800</v>
      </c>
      <c r="D51" s="54">
        <f t="shared" ref="D51:AF51" si="7">D52*D53*12</f>
        <v>96390</v>
      </c>
      <c r="E51" s="54">
        <f t="shared" si="7"/>
        <v>101209.5</v>
      </c>
      <c r="F51" s="54">
        <f t="shared" si="7"/>
        <v>106269.97500000001</v>
      </c>
      <c r="G51" s="54">
        <f t="shared" si="7"/>
        <v>111583.47375000002</v>
      </c>
      <c r="H51" s="54">
        <f t="shared" si="7"/>
        <v>117162.64743750004</v>
      </c>
      <c r="I51" s="54">
        <f t="shared" si="7"/>
        <v>123020.77980937503</v>
      </c>
      <c r="J51" s="54">
        <f t="shared" si="7"/>
        <v>129171.81879984378</v>
      </c>
      <c r="K51" s="54">
        <f t="shared" si="7"/>
        <v>135630.40973983597</v>
      </c>
      <c r="L51" s="54">
        <f t="shared" si="7"/>
        <v>142411.93022682777</v>
      </c>
      <c r="M51" s="54">
        <f t="shared" si="7"/>
        <v>149532.52673816914</v>
      </c>
      <c r="N51" s="54">
        <f t="shared" si="7"/>
        <v>157009.15307507763</v>
      </c>
      <c r="O51" s="54">
        <f t="shared" si="7"/>
        <v>164859.6107288315</v>
      </c>
      <c r="P51" s="54">
        <f t="shared" si="7"/>
        <v>173102.59126527308</v>
      </c>
      <c r="Q51" s="54">
        <f t="shared" si="7"/>
        <v>181757.72082853675</v>
      </c>
      <c r="R51" s="54">
        <f t="shared" si="7"/>
        <v>190845.60686996358</v>
      </c>
      <c r="S51" s="54">
        <f t="shared" si="7"/>
        <v>200387.8872134618</v>
      </c>
      <c r="T51" s="54">
        <f t="shared" si="7"/>
        <v>210407.28157413489</v>
      </c>
      <c r="U51" s="54">
        <f t="shared" si="7"/>
        <v>220927.6456528416</v>
      </c>
      <c r="V51" s="54">
        <f t="shared" si="7"/>
        <v>231974.02793548373</v>
      </c>
      <c r="W51" s="54">
        <f t="shared" si="7"/>
        <v>243572.72933225788</v>
      </c>
      <c r="X51" s="54">
        <f t="shared" si="7"/>
        <v>255751.3657988708</v>
      </c>
      <c r="Y51" s="54">
        <f t="shared" si="7"/>
        <v>268538.93408881436</v>
      </c>
      <c r="Z51" s="54">
        <f t="shared" si="7"/>
        <v>281965.88079325506</v>
      </c>
      <c r="AA51" s="54">
        <f t="shared" si="7"/>
        <v>296064.17483291781</v>
      </c>
      <c r="AB51" s="54">
        <f t="shared" si="7"/>
        <v>310867.38357456372</v>
      </c>
      <c r="AC51" s="54">
        <f t="shared" si="7"/>
        <v>326410.75275329198</v>
      </c>
      <c r="AD51" s="54">
        <f t="shared" si="7"/>
        <v>342731.29039095651</v>
      </c>
      <c r="AE51" s="54">
        <f t="shared" si="7"/>
        <v>359867.85491050442</v>
      </c>
      <c r="AF51" s="54">
        <f t="shared" si="7"/>
        <v>377861.24765602965</v>
      </c>
    </row>
    <row r="52" spans="2:32" s="41" customFormat="1" x14ac:dyDescent="0.2">
      <c r="B52" s="40" t="s">
        <v>21</v>
      </c>
      <c r="C52" s="56">
        <v>9</v>
      </c>
      <c r="D52" s="56">
        <v>9</v>
      </c>
      <c r="E52" s="56">
        <v>9</v>
      </c>
      <c r="F52" s="56">
        <v>9</v>
      </c>
      <c r="G52" s="56">
        <v>9</v>
      </c>
      <c r="H52" s="56">
        <v>9</v>
      </c>
      <c r="I52" s="56">
        <v>9</v>
      </c>
      <c r="J52" s="56">
        <v>9</v>
      </c>
      <c r="K52" s="56">
        <v>9</v>
      </c>
      <c r="L52" s="56">
        <v>9</v>
      </c>
      <c r="M52" s="56">
        <v>9</v>
      </c>
      <c r="N52" s="56">
        <v>9</v>
      </c>
      <c r="O52" s="56">
        <v>9</v>
      </c>
      <c r="P52" s="56">
        <v>9</v>
      </c>
      <c r="Q52" s="56">
        <v>9</v>
      </c>
      <c r="R52" s="56">
        <v>9</v>
      </c>
      <c r="S52" s="56">
        <v>9</v>
      </c>
      <c r="T52" s="56">
        <v>9</v>
      </c>
      <c r="U52" s="56">
        <v>9</v>
      </c>
      <c r="V52" s="56">
        <v>9</v>
      </c>
      <c r="W52" s="56">
        <v>9</v>
      </c>
      <c r="X52" s="56">
        <v>9</v>
      </c>
      <c r="Y52" s="56">
        <v>9</v>
      </c>
      <c r="Z52" s="56">
        <v>9</v>
      </c>
      <c r="AA52" s="56">
        <v>9</v>
      </c>
      <c r="AB52" s="56">
        <v>9</v>
      </c>
      <c r="AC52" s="56">
        <v>9</v>
      </c>
      <c r="AD52" s="56">
        <v>9</v>
      </c>
      <c r="AE52" s="56">
        <v>9</v>
      </c>
      <c r="AF52" s="56">
        <v>9</v>
      </c>
    </row>
    <row r="53" spans="2:32" s="41" customFormat="1" x14ac:dyDescent="0.2">
      <c r="B53" s="40" t="s">
        <v>64</v>
      </c>
      <c r="C53" s="56">
        <v>850</v>
      </c>
      <c r="D53" s="56">
        <f>C53*D21</f>
        <v>892.5</v>
      </c>
      <c r="E53" s="56">
        <f>D53*E21</f>
        <v>937.125</v>
      </c>
      <c r="F53" s="56">
        <f>E53*F21</f>
        <v>983.98125000000005</v>
      </c>
      <c r="G53" s="56">
        <f>F53*G21</f>
        <v>1033.1803125000001</v>
      </c>
      <c r="H53" s="56">
        <f>G53*H21</f>
        <v>1084.8393281250003</v>
      </c>
      <c r="I53" s="56">
        <f>H53*I21</f>
        <v>1139.0812945312503</v>
      </c>
      <c r="J53" s="56">
        <f>I53*J21</f>
        <v>1196.0353592578128</v>
      </c>
      <c r="K53" s="56">
        <f>J53*K21</f>
        <v>1255.8371272207035</v>
      </c>
      <c r="L53" s="56">
        <f>K53*L21</f>
        <v>1318.6289835817386</v>
      </c>
      <c r="M53" s="56">
        <f>L53*M21</f>
        <v>1384.5604327608255</v>
      </c>
      <c r="N53" s="56">
        <f>M53*N21</f>
        <v>1453.7884543988669</v>
      </c>
      <c r="O53" s="56">
        <f>N53*O21</f>
        <v>1526.4778771188103</v>
      </c>
      <c r="P53" s="56">
        <f>O53*P21</f>
        <v>1602.8017709747508</v>
      </c>
      <c r="Q53" s="56">
        <f>P53*Q21</f>
        <v>1682.9418595234883</v>
      </c>
      <c r="R53" s="56">
        <f>Q53*R21</f>
        <v>1767.0889524996628</v>
      </c>
      <c r="S53" s="56">
        <f>R53*S21</f>
        <v>1855.4434001246461</v>
      </c>
      <c r="T53" s="56">
        <f>S53*T21</f>
        <v>1948.2155701308786</v>
      </c>
      <c r="U53" s="56">
        <f>T53*U21</f>
        <v>2045.6263486374226</v>
      </c>
      <c r="V53" s="56">
        <f>U53*V21</f>
        <v>2147.9076660692936</v>
      </c>
      <c r="W53" s="56">
        <f>V53*W21</f>
        <v>2255.3030493727583</v>
      </c>
      <c r="X53" s="56">
        <f>W53*X21</f>
        <v>2368.0682018413963</v>
      </c>
      <c r="Y53" s="56">
        <f>X53*Y21</f>
        <v>2486.4716119334662</v>
      </c>
      <c r="Z53" s="56">
        <f>Y53*Z21</f>
        <v>2610.7951925301395</v>
      </c>
      <c r="AA53" s="56">
        <f>Z53*AA21</f>
        <v>2741.3349521566465</v>
      </c>
      <c r="AB53" s="56">
        <f>AA53*AB21</f>
        <v>2878.401699764479</v>
      </c>
      <c r="AC53" s="56">
        <f>AB53*AC21</f>
        <v>3022.321784752703</v>
      </c>
      <c r="AD53" s="56">
        <f>AC53*AD21</f>
        <v>3173.4378739903382</v>
      </c>
      <c r="AE53" s="56">
        <f>AD53*AE21</f>
        <v>3332.1097676898553</v>
      </c>
      <c r="AF53" s="56">
        <f>AE53*AF21</f>
        <v>3498.7152560743484</v>
      </c>
    </row>
    <row r="54" spans="2:32" x14ac:dyDescent="0.2">
      <c r="B54" s="38" t="s">
        <v>56</v>
      </c>
      <c r="C54" s="54">
        <f>55* 0.227327*24*365</f>
        <v>109526.1486</v>
      </c>
      <c r="D54" s="54">
        <f>C54*D19</f>
        <v>112811.93305800001</v>
      </c>
      <c r="E54" s="54">
        <f>D54*E19</f>
        <v>116196.29104974002</v>
      </c>
      <c r="F54" s="54">
        <f>E54*F19</f>
        <v>119682.17978123222</v>
      </c>
      <c r="G54" s="54">
        <f>F54*G19</f>
        <v>123272.64517466919</v>
      </c>
      <c r="H54" s="54">
        <f>G54*H19</f>
        <v>126970.82452990927</v>
      </c>
      <c r="I54" s="54">
        <f>H54*I19</f>
        <v>130779.94926580654</v>
      </c>
      <c r="J54" s="54">
        <f>I54*J19</f>
        <v>134703.34774378073</v>
      </c>
      <c r="K54" s="54">
        <f>J54*K19</f>
        <v>138744.44817609416</v>
      </c>
      <c r="L54" s="54">
        <f>K54*L19</f>
        <v>142906.78162137698</v>
      </c>
      <c r="M54" s="54">
        <f>L54*M19</f>
        <v>147193.9850700183</v>
      </c>
      <c r="N54" s="54">
        <f>M54*N19</f>
        <v>151609.80462211886</v>
      </c>
      <c r="O54" s="54">
        <f>N54*O19</f>
        <v>156158.09876078242</v>
      </c>
      <c r="P54" s="54">
        <f>O54*P19</f>
        <v>160842.8417236059</v>
      </c>
      <c r="Q54" s="54">
        <f>P54*Q19</f>
        <v>165668.12697531408</v>
      </c>
      <c r="R54" s="54">
        <f>Q54*R19</f>
        <v>170638.17078457351</v>
      </c>
      <c r="S54" s="54">
        <f>R54*S19</f>
        <v>175757.31590811073</v>
      </c>
      <c r="T54" s="54">
        <f>S54*T19</f>
        <v>181030.03538535404</v>
      </c>
      <c r="U54" s="54">
        <f>T54*U19</f>
        <v>186460.93644691468</v>
      </c>
      <c r="V54" s="54">
        <f>U54*V19</f>
        <v>192054.76454032212</v>
      </c>
      <c r="W54" s="54">
        <f>V54*W19</f>
        <v>197816.40747653181</v>
      </c>
      <c r="X54" s="54">
        <f>W54*X19</f>
        <v>203750.89970082778</v>
      </c>
      <c r="Y54" s="54">
        <f>X54*Y19</f>
        <v>209863.42669185263</v>
      </c>
      <c r="Z54" s="54">
        <f>Y54*Z19</f>
        <v>216159.3294926082</v>
      </c>
      <c r="AA54" s="54">
        <f>Z54*AA19</f>
        <v>222644.10937738646</v>
      </c>
      <c r="AB54" s="54">
        <f>AA54*AB19</f>
        <v>229323.43265870804</v>
      </c>
      <c r="AC54" s="54">
        <f>AB54*AC19</f>
        <v>236203.13563846928</v>
      </c>
      <c r="AD54" s="54">
        <f>AC54*AD19</f>
        <v>243289.22970762337</v>
      </c>
      <c r="AE54" s="54">
        <f>AD54*AE19</f>
        <v>250587.90659885207</v>
      </c>
      <c r="AF54" s="54">
        <f>AE54*AF19</f>
        <v>258105.54379681766</v>
      </c>
    </row>
    <row r="55" spans="2:32" x14ac:dyDescent="0.2">
      <c r="B55" s="38" t="s">
        <v>57</v>
      </c>
      <c r="C55" s="54">
        <v>45000</v>
      </c>
      <c r="D55" s="54">
        <f>C55*D19</f>
        <v>46350</v>
      </c>
      <c r="E55" s="54">
        <f>D55*E19</f>
        <v>47740.5</v>
      </c>
      <c r="F55" s="54">
        <f>E55*F19</f>
        <v>49172.715000000004</v>
      </c>
      <c r="G55" s="54">
        <f>F55*G19</f>
        <v>50647.896450000007</v>
      </c>
      <c r="H55" s="54">
        <f>G55*H19</f>
        <v>52167.33334350001</v>
      </c>
      <c r="I55" s="54">
        <f>H55*I19</f>
        <v>53732.353343805014</v>
      </c>
      <c r="J55" s="54">
        <f>I55*J19</f>
        <v>55344.323944119169</v>
      </c>
      <c r="K55" s="54">
        <f>J55*K19</f>
        <v>57004.653662442746</v>
      </c>
      <c r="L55" s="54">
        <f>K55*L19</f>
        <v>58714.793272316027</v>
      </c>
      <c r="M55" s="54">
        <f>L55*M19</f>
        <v>60476.237070485506</v>
      </c>
      <c r="N55" s="54">
        <f>M55*N19</f>
        <v>62290.524182600071</v>
      </c>
      <c r="O55" s="54">
        <f>N55*O19</f>
        <v>64159.239908078074</v>
      </c>
      <c r="P55" s="54">
        <f>O55*P19</f>
        <v>66084.017105320425</v>
      </c>
      <c r="Q55" s="54">
        <f>P55*Q19</f>
        <v>68066.537618480041</v>
      </c>
      <c r="R55" s="54">
        <f>Q55*R19</f>
        <v>70108.533747034438</v>
      </c>
      <c r="S55" s="54">
        <f>R55*S19</f>
        <v>72211.78975944547</v>
      </c>
      <c r="T55" s="54">
        <f>S55*T19</f>
        <v>74378.143452228833</v>
      </c>
      <c r="U55" s="54">
        <f>T55*U19</f>
        <v>76609.487755795693</v>
      </c>
      <c r="V55" s="54">
        <f>U55*V19</f>
        <v>78907.772388469573</v>
      </c>
      <c r="W55" s="54">
        <f>V55*W19</f>
        <v>81275.005560123667</v>
      </c>
      <c r="X55" s="54">
        <f>W55*X19</f>
        <v>83713.255726927382</v>
      </c>
      <c r="Y55" s="54">
        <f>X55*Y19</f>
        <v>86224.653398735201</v>
      </c>
      <c r="Z55" s="54">
        <f>Y55*Z19</f>
        <v>88811.393000697266</v>
      </c>
      <c r="AA55" s="54">
        <f>Z55*AA19</f>
        <v>91475.734790718183</v>
      </c>
      <c r="AB55" s="54">
        <f>AA55*AB19</f>
        <v>94220.00683443973</v>
      </c>
      <c r="AC55" s="54">
        <f>AB55*AC19</f>
        <v>97046.607039472918</v>
      </c>
      <c r="AD55" s="54">
        <f>AC55*AD19</f>
        <v>99958.005250657108</v>
      </c>
      <c r="AE55" s="54">
        <f>AD55*AE19</f>
        <v>102956.74540817682</v>
      </c>
      <c r="AF55" s="54">
        <f>AE55*AF19</f>
        <v>106045.44777042214</v>
      </c>
    </row>
    <row r="56" spans="2:32" x14ac:dyDescent="0.2">
      <c r="B56" s="38" t="s">
        <v>58</v>
      </c>
      <c r="C56" s="54">
        <v>10000</v>
      </c>
      <c r="D56" s="54">
        <f>C56*D19</f>
        <v>10300</v>
      </c>
      <c r="E56" s="54">
        <f>D56*E19</f>
        <v>10609</v>
      </c>
      <c r="F56" s="54">
        <f>E56*F19</f>
        <v>10927.27</v>
      </c>
      <c r="G56" s="54">
        <f>F56*G19</f>
        <v>11255.088100000001</v>
      </c>
      <c r="H56" s="54">
        <f>G56*H19</f>
        <v>11592.740743</v>
      </c>
      <c r="I56" s="54">
        <f>H56*I19</f>
        <v>11940.52296529</v>
      </c>
      <c r="J56" s="54">
        <f>I56*J19</f>
        <v>12298.7386542487</v>
      </c>
      <c r="K56" s="54">
        <f>J56*K19</f>
        <v>12667.700813876161</v>
      </c>
      <c r="L56" s="54">
        <f>K56*L19</f>
        <v>13047.731838292446</v>
      </c>
      <c r="M56" s="54">
        <f>L56*M19</f>
        <v>13439.163793441219</v>
      </c>
      <c r="N56" s="54">
        <f>M56*N19</f>
        <v>13842.338707244457</v>
      </c>
      <c r="O56" s="54">
        <f>N56*O19</f>
        <v>14257.60886846179</v>
      </c>
      <c r="P56" s="54">
        <f>O56*P19</f>
        <v>14685.337134515645</v>
      </c>
      <c r="Q56" s="54">
        <f>P56*Q19</f>
        <v>15125.897248551115</v>
      </c>
      <c r="R56" s="54">
        <f>Q56*R19</f>
        <v>15579.67416600765</v>
      </c>
      <c r="S56" s="54">
        <f>R56*S19</f>
        <v>16047.06439098788</v>
      </c>
      <c r="T56" s="54">
        <f>S56*T19</f>
        <v>16528.476322717517</v>
      </c>
      <c r="U56" s="54">
        <f>T56*U19</f>
        <v>17024.330612399044</v>
      </c>
      <c r="V56" s="54">
        <f>U56*V19</f>
        <v>17535.060530771018</v>
      </c>
      <c r="W56" s="54">
        <f>V56*W19</f>
        <v>18061.11234669415</v>
      </c>
      <c r="X56" s="54">
        <f>W56*X19</f>
        <v>18602.945717094975</v>
      </c>
      <c r="Y56" s="54">
        <f>X56*Y19</f>
        <v>19161.034088607827</v>
      </c>
      <c r="Z56" s="54">
        <f>Y56*Z19</f>
        <v>19735.865111266063</v>
      </c>
      <c r="AA56" s="54">
        <f>Z56*AA19</f>
        <v>20327.941064604045</v>
      </c>
      <c r="AB56" s="54">
        <f>AA56*AB19</f>
        <v>20937.779296542169</v>
      </c>
      <c r="AC56" s="54">
        <f>AB56*AC19</f>
        <v>21565.912675438434</v>
      </c>
      <c r="AD56" s="54">
        <f>AC56*AD19</f>
        <v>22212.890055701588</v>
      </c>
      <c r="AE56" s="54">
        <f>AD56*AE19</f>
        <v>22879.276757372634</v>
      </c>
      <c r="AF56" s="54">
        <f>AE56*AF19</f>
        <v>23565.655060093814</v>
      </c>
    </row>
    <row r="57" spans="2:32" x14ac:dyDescent="0.2">
      <c r="B57" s="38" t="s">
        <v>24</v>
      </c>
      <c r="C57" s="54">
        <v>2000</v>
      </c>
      <c r="D57" s="54">
        <f>C57*D19</f>
        <v>2060</v>
      </c>
      <c r="E57" s="54">
        <f>D57*E19</f>
        <v>2121.8000000000002</v>
      </c>
      <c r="F57" s="54">
        <f>E57*F19</f>
        <v>2185.4540000000002</v>
      </c>
      <c r="G57" s="54">
        <f>F57*G19</f>
        <v>2251.0176200000001</v>
      </c>
      <c r="H57" s="54">
        <f>G57*H19</f>
        <v>2318.5481486000003</v>
      </c>
      <c r="I57" s="54">
        <f>H57*I19</f>
        <v>2388.1045930580003</v>
      </c>
      <c r="J57" s="54">
        <f>I57*J19</f>
        <v>2459.7477308497405</v>
      </c>
      <c r="K57" s="54">
        <f>J57*K19</f>
        <v>2533.5401627752326</v>
      </c>
      <c r="L57" s="54">
        <f>K57*L19</f>
        <v>2609.5463676584895</v>
      </c>
      <c r="M57" s="54">
        <f>L57*M19</f>
        <v>2687.8327586882442</v>
      </c>
      <c r="N57" s="54">
        <f>M57*N19</f>
        <v>2768.4677414488915</v>
      </c>
      <c r="O57" s="54">
        <f>N57*O19</f>
        <v>2851.5217736923582</v>
      </c>
      <c r="P57" s="54">
        <f>O57*P19</f>
        <v>2937.0674269031292</v>
      </c>
      <c r="Q57" s="54">
        <f>P57*Q19</f>
        <v>3025.1794497102233</v>
      </c>
      <c r="R57" s="54">
        <f>Q57*R19</f>
        <v>3115.9348332015302</v>
      </c>
      <c r="S57" s="54">
        <f>R57*S19</f>
        <v>3209.412878197576</v>
      </c>
      <c r="T57" s="54">
        <f>S57*T19</f>
        <v>3305.6952645435035</v>
      </c>
      <c r="U57" s="54">
        <f>T57*U19</f>
        <v>3404.8661224798088</v>
      </c>
      <c r="V57" s="54">
        <f>U57*V19</f>
        <v>3507.0121061542031</v>
      </c>
      <c r="W57" s="54">
        <f>V57*W19</f>
        <v>3612.2224693388293</v>
      </c>
      <c r="X57" s="54">
        <f>W57*X19</f>
        <v>3720.5891434189944</v>
      </c>
      <c r="Y57" s="54">
        <f>X57*Y19</f>
        <v>3832.2068177215642</v>
      </c>
      <c r="Z57" s="54">
        <f>Y57*Z19</f>
        <v>3947.1730222532115</v>
      </c>
      <c r="AA57" s="54">
        <f>Z57*AA19</f>
        <v>4065.588212920808</v>
      </c>
      <c r="AB57" s="54">
        <f>AA57*AB19</f>
        <v>4187.5558593084324</v>
      </c>
      <c r="AC57" s="54">
        <f>AB57*AC19</f>
        <v>4313.1825350876852</v>
      </c>
      <c r="AD57" s="54">
        <f>AC57*AD19</f>
        <v>4442.5780111403155</v>
      </c>
      <c r="AE57" s="54">
        <f>AD57*AE19</f>
        <v>4575.8553514745254</v>
      </c>
      <c r="AF57" s="54">
        <f>AE57*AF19</f>
        <v>4713.1310120187609</v>
      </c>
    </row>
    <row r="58" spans="2:32" x14ac:dyDescent="0.2">
      <c r="B58" s="39"/>
    </row>
    <row r="59" spans="2:32" x14ac:dyDescent="0.2">
      <c r="B59" s="2" t="s">
        <v>22</v>
      </c>
      <c r="C59" s="5">
        <v>2019</v>
      </c>
      <c r="D59" s="5">
        <v>2020</v>
      </c>
      <c r="E59" s="5">
        <v>2021</v>
      </c>
      <c r="F59" s="5">
        <v>2022</v>
      </c>
      <c r="G59" s="5">
        <v>2023</v>
      </c>
    </row>
    <row r="60" spans="2:32" x14ac:dyDescent="0.2">
      <c r="B60" s="42" t="s">
        <v>23</v>
      </c>
      <c r="C60" s="43"/>
      <c r="D60" s="43">
        <v>0.9</v>
      </c>
      <c r="E60" s="43">
        <v>0.1</v>
      </c>
      <c r="F60" s="44"/>
      <c r="G60" s="44"/>
    </row>
    <row r="61" spans="2:32" x14ac:dyDescent="0.2">
      <c r="B61" s="26"/>
      <c r="C61" s="26"/>
      <c r="D61" s="26"/>
      <c r="E61" s="26"/>
      <c r="F61" s="26"/>
      <c r="G61" s="26"/>
    </row>
    <row r="62" spans="2:32" x14ac:dyDescent="0.2">
      <c r="B62" s="26"/>
      <c r="C62" s="26"/>
      <c r="D62" s="26"/>
      <c r="E62" s="26"/>
      <c r="F62" s="26"/>
      <c r="G62" s="26"/>
    </row>
    <row r="63" spans="2:32" x14ac:dyDescent="0.2">
      <c r="B63" s="26"/>
      <c r="C63" s="26"/>
      <c r="D63" s="26"/>
      <c r="E63" s="26"/>
      <c r="F63" s="26"/>
      <c r="G63" s="26"/>
    </row>
  </sheetData>
  <mergeCells count="2">
    <mergeCell ref="B1:AF1"/>
    <mergeCell ref="B2:AF2"/>
  </mergeCells>
  <pageMargins left="0.25" right="0.25" top="0.25" bottom="0.25" header="0" footer="0"/>
  <pageSetup scale="28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12"/>
  <sheetViews>
    <sheetView view="pageBreakPreview" zoomScale="70" zoomScaleNormal="115" zoomScaleSheetLayoutView="70" workbookViewId="0">
      <selection activeCell="C12" sqref="C12"/>
    </sheetView>
  </sheetViews>
  <sheetFormatPr defaultRowHeight="15" x14ac:dyDescent="0.25"/>
  <cols>
    <col min="2" max="2" width="49.875" customWidth="1"/>
    <col min="3" max="3" width="11.875" bestFit="1" customWidth="1"/>
    <col min="4" max="32" width="12.5" bestFit="1" customWidth="1"/>
  </cols>
  <sheetData>
    <row r="2" spans="2:32" x14ac:dyDescent="0.25">
      <c r="B2" s="59" t="str">
        <f>დაშვებები!B1</f>
        <v>ქ. ბათუმში, მწვანე კონცხის დასახლებაში წყლის სისტემის მოწყობის სამუშაოები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2:32" x14ac:dyDescent="0.25">
      <c r="B3" s="59" t="s">
        <v>68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</row>
    <row r="4" spans="2:32" x14ac:dyDescent="0.25">
      <c r="B4" s="5" t="s">
        <v>28</v>
      </c>
      <c r="C4" s="2">
        <v>2021</v>
      </c>
      <c r="D4" s="5">
        <v>2022</v>
      </c>
      <c r="E4" s="2">
        <v>2023</v>
      </c>
      <c r="F4" s="5">
        <v>2024</v>
      </c>
      <c r="G4" s="2">
        <v>2025</v>
      </c>
      <c r="H4" s="5">
        <v>2026</v>
      </c>
      <c r="I4" s="5">
        <v>2027</v>
      </c>
      <c r="J4" s="2">
        <v>2028</v>
      </c>
      <c r="K4" s="5">
        <v>2029</v>
      </c>
      <c r="L4" s="2">
        <v>2030</v>
      </c>
      <c r="M4" s="5">
        <v>2031</v>
      </c>
      <c r="N4" s="2">
        <v>2032</v>
      </c>
      <c r="O4" s="5">
        <v>2033</v>
      </c>
      <c r="P4" s="5">
        <v>2034</v>
      </c>
      <c r="Q4" s="2">
        <v>2035</v>
      </c>
      <c r="R4" s="5">
        <v>2036</v>
      </c>
      <c r="S4" s="2">
        <v>2037</v>
      </c>
      <c r="T4" s="5">
        <v>2038</v>
      </c>
      <c r="U4" s="2">
        <v>2039</v>
      </c>
      <c r="V4" s="5">
        <v>2040</v>
      </c>
      <c r="W4" s="2">
        <v>2041</v>
      </c>
      <c r="X4" s="5">
        <v>2042</v>
      </c>
      <c r="Y4" s="2">
        <v>2043</v>
      </c>
      <c r="Z4" s="5">
        <v>2044</v>
      </c>
      <c r="AA4" s="2">
        <v>2045</v>
      </c>
      <c r="AB4" s="5">
        <v>2046</v>
      </c>
      <c r="AC4" s="2">
        <v>2047</v>
      </c>
      <c r="AD4" s="5">
        <v>2048</v>
      </c>
      <c r="AE4" s="2">
        <v>2049</v>
      </c>
      <c r="AF4" s="5">
        <v>2050</v>
      </c>
    </row>
    <row r="5" spans="2:32" x14ac:dyDescent="0.25">
      <c r="B5" s="63" t="s">
        <v>43</v>
      </c>
      <c r="C5" s="60">
        <f>დაშვებები!C31*დაშვებები!C42</f>
        <v>79491.837857142847</v>
      </c>
      <c r="D5" s="60">
        <f>დაშვებები!D31*დაშვებები!D42</f>
        <v>79454.670428571408</v>
      </c>
      <c r="E5" s="60">
        <f>დაშვებები!E31*დაშვებები!E42</f>
        <v>79931.398451142843</v>
      </c>
      <c r="F5" s="60">
        <f>დაშვებები!F31*დაშვებები!F42</f>
        <v>80410.986841849706</v>
      </c>
      <c r="G5" s="60">
        <f>დაშვებები!G31*დაშვებები!G42</f>
        <v>80893.452762900808</v>
      </c>
      <c r="H5" s="60">
        <f>დაშვებები!H31*დაშვებები!H42</f>
        <v>83820.177883862561</v>
      </c>
      <c r="I5" s="60">
        <f>დაშვებები!I31*დაშვებები!I42</f>
        <v>86852.791919700714</v>
      </c>
      <c r="J5" s="60">
        <f>დაშვებები!J31*დაშვებები!J42</f>
        <v>89995.125931355462</v>
      </c>
      <c r="K5" s="60">
        <f>დაშვებები!K31*დაშვებები!K42</f>
        <v>93251.149587551918</v>
      </c>
      <c r="L5" s="60">
        <f>დაშვებები!L31*დაშვებები!L42</f>
        <v>96624.976179629521</v>
      </c>
      <c r="M5" s="60">
        <f>დაშვებები!M31*დაშვებები!M42</f>
        <v>100120.86781780852</v>
      </c>
      <c r="N5" s="60">
        <f>დაშვებები!N31*დაშვებები!N42</f>
        <v>103743.24081545684</v>
      </c>
      <c r="O5" s="60">
        <f>დაშვებები!O31*დაშვებები!O42</f>
        <v>107496.67126816009</v>
      </c>
      <c r="P5" s="60">
        <f>დაშვებები!P31*დაშვებები!P42</f>
        <v>111385.90083464212</v>
      </c>
      <c r="Q5" s="60">
        <f>დაშვებები!Q31*დაშვებები!Q42</f>
        <v>115415.8427268395</v>
      </c>
      <c r="R5" s="60">
        <f>დაშვებები!R31*დაშვებები!R42</f>
        <v>119591.58791669653</v>
      </c>
      <c r="S5" s="60">
        <f>დაშვებები!S31*დაშვებები!S42</f>
        <v>123918.41156752262</v>
      </c>
      <c r="T5" s="60">
        <f>დაშვებები!T31*დაშვებები!T42</f>
        <v>128401.77969803561</v>
      </c>
      <c r="U5" s="60">
        <f>დაშვებები!U31*დაშვებები!U42</f>
        <v>133047.35608751053</v>
      </c>
      <c r="V5" s="60">
        <f>დაშვებები!V31*დაშვებები!V42</f>
        <v>137861.00943075665</v>
      </c>
      <c r="W5" s="60">
        <f>დაშვებები!W31*დაშვებები!W42</f>
        <v>142848.82075196147</v>
      </c>
      <c r="X5" s="60">
        <f>დაშვებები!X31*დაშვებები!X42</f>
        <v>148017.09108676744</v>
      </c>
      <c r="Y5" s="60">
        <f>დაშვებები!Y31*დაშვებები!Y42</f>
        <v>153372.34944228668</v>
      </c>
      <c r="Z5" s="60">
        <f>დაშვებები!Z31*დაშვებები!Z42</f>
        <v>158921.36104510861</v>
      </c>
      <c r="AA5" s="60">
        <f>დაშვებები!AA31*დაშვებები!AA42</f>
        <v>164671.13588772065</v>
      </c>
      <c r="AB5" s="60">
        <f>დაშვებები!AB31*დაშვებები!AB42</f>
        <v>170628.93758413842</v>
      </c>
      <c r="AC5" s="60">
        <f>დაშვებები!AC31*დაშვებები!AC42</f>
        <v>176802.29254593255</v>
      </c>
      <c r="AD5" s="60">
        <f>დაშვებები!AD31*დაშვებები!AD42</f>
        <v>183198.99949024434</v>
      </c>
      <c r="AE5" s="60">
        <f>დაშვებები!AE31*დაშვებები!AE42</f>
        <v>189827.1392918014</v>
      </c>
      <c r="AF5" s="60">
        <f>დაშვებები!AF31*დაშვებები!AF42</f>
        <v>196695.08519137881</v>
      </c>
    </row>
    <row r="6" spans="2:32" x14ac:dyDescent="0.25">
      <c r="B6" s="63" t="s">
        <v>44</v>
      </c>
      <c r="C6" s="60">
        <f>დაშვებები!C36*დაშვებები!C43</f>
        <v>19836.734693877552</v>
      </c>
      <c r="D6" s="60">
        <f>დაშვებები!D36*დაშვებები!D43</f>
        <v>23804.081632653062</v>
      </c>
      <c r="E6" s="60">
        <f>დაშვებები!E36*დაშვებები!E43</f>
        <v>27771.428571428572</v>
      </c>
      <c r="F6" s="60">
        <f>დაშვებები!F36*დაშვებები!F43</f>
        <v>31738.775510204083</v>
      </c>
      <c r="G6" s="60">
        <f>დაშვებები!G36*დაშვებები!G43</f>
        <v>35706.122448979593</v>
      </c>
      <c r="H6" s="60">
        <f>დაშვებები!H36*დაშვებები!H43</f>
        <v>40863.673469387759</v>
      </c>
      <c r="I6" s="60">
        <f>დაშვებები!I36*დაშვებები!I43</f>
        <v>42089.583673469388</v>
      </c>
      <c r="J6" s="60">
        <f>დაშვებები!J36*დაშვებები!J43</f>
        <v>43352.271183673474</v>
      </c>
      <c r="K6" s="60">
        <f>დაშვებები!K36*დაშვებები!K43</f>
        <v>44652.83931918368</v>
      </c>
      <c r="L6" s="60">
        <f>დაშვებები!L36*დაშვებები!L43</f>
        <v>45992.424498759188</v>
      </c>
      <c r="M6" s="60">
        <f>დაშვებები!M36*დაშვებები!M43</f>
        <v>47372.197233721963</v>
      </c>
      <c r="N6" s="60">
        <f>დაშვებები!N36*დაშვებები!N43</f>
        <v>48793.363150733625</v>
      </c>
      <c r="O6" s="60">
        <f>დაშვებები!O36*დაშვებები!O43</f>
        <v>50257.164045255638</v>
      </c>
      <c r="P6" s="60">
        <f>დაშვებები!P36*დაშვებები!P43</f>
        <v>51764.878966613309</v>
      </c>
      <c r="Q6" s="60">
        <f>დაშვებები!Q36*დაშვებები!Q43</f>
        <v>53317.825335611706</v>
      </c>
      <c r="R6" s="60">
        <f>დაშვებები!R36*დაშვებები!R43</f>
        <v>54917.360095680058</v>
      </c>
      <c r="S6" s="60">
        <f>დაშვებები!S36*დაშვებები!S43</f>
        <v>56564.880898550466</v>
      </c>
      <c r="T6" s="60">
        <f>დაშვებები!T36*დაშვებები!T43</f>
        <v>58261.82732550698</v>
      </c>
      <c r="U6" s="60">
        <f>დაშვებები!U36*დაშვებები!U43</f>
        <v>60009.6821452722</v>
      </c>
      <c r="V6" s="60">
        <f>დაშვებები!V36*დაშვებები!V43</f>
        <v>61809.972609630364</v>
      </c>
      <c r="W6" s="60">
        <f>დაშვებები!W36*დაშვებები!W43</f>
        <v>63664.271787919279</v>
      </c>
      <c r="X6" s="60">
        <f>დაშვებები!X36*დაშვებები!X43</f>
        <v>65574.199941556857</v>
      </c>
      <c r="Y6" s="60">
        <f>დაშვებები!Y36*დაშვებები!Y43</f>
        <v>67541.425939803565</v>
      </c>
      <c r="Z6" s="60">
        <f>დაშვებები!Z36*დაშვებები!Z43</f>
        <v>69567.668717997673</v>
      </c>
      <c r="AA6" s="60">
        <f>დაშვებები!AA36*დაშვებები!AA43</f>
        <v>71654.698779537604</v>
      </c>
      <c r="AB6" s="60">
        <f>დაშვებები!AB36*დაშვებები!AB43</f>
        <v>73804.339742923752</v>
      </c>
      <c r="AC6" s="60">
        <f>დაშვებები!AC36*დაშვებები!AC43</f>
        <v>76018.469935211469</v>
      </c>
      <c r="AD6" s="60">
        <f>დაშვებები!AD36*დაშვებები!AD43</f>
        <v>78299.024033267808</v>
      </c>
      <c r="AE6" s="60">
        <f>დაშვებები!AE36*დაშვებები!AE43</f>
        <v>80647.994754265848</v>
      </c>
      <c r="AF6" s="60">
        <f>დაშვებები!AF36*დაშვებები!AF43</f>
        <v>83067.434596893814</v>
      </c>
    </row>
    <row r="7" spans="2:32" x14ac:dyDescent="0.25">
      <c r="B7" s="63" t="s">
        <v>45</v>
      </c>
      <c r="C7" s="61">
        <f>დაშვებები!C41*დაშვებები!C43</f>
        <v>19836.734693877552</v>
      </c>
      <c r="D7" s="61">
        <f>დაშვებები!D41*დაშვებები!D43</f>
        <v>26448.979591836734</v>
      </c>
      <c r="E7" s="61">
        <f>დაშვებები!E41*დაშვებები!E43</f>
        <v>26448.979591836734</v>
      </c>
      <c r="F7" s="61">
        <f>დაშვებები!F41*დაშვებები!F43</f>
        <v>26448.979591836734</v>
      </c>
      <c r="G7" s="61">
        <f>დაშვებები!G41*დაშვებები!G43</f>
        <v>26448.979591836734</v>
      </c>
      <c r="H7" s="61">
        <f>დაშვებები!H41*დაშვებები!H43</f>
        <v>27242.448979591838</v>
      </c>
      <c r="I7" s="61">
        <f>დაშვებები!I41*დაშვებები!I43</f>
        <v>28059.722448979592</v>
      </c>
      <c r="J7" s="61">
        <f>დაშვებები!J41*დაშვებები!J43</f>
        <v>28901.514122448978</v>
      </c>
      <c r="K7" s="61">
        <f>დაშვებები!K41*დაშვებები!K43</f>
        <v>29768.559546122451</v>
      </c>
      <c r="L7" s="61">
        <f>დაშვებები!L41*დაშვებები!L43</f>
        <v>30661.616332506124</v>
      </c>
      <c r="M7" s="61">
        <f>დაშვებები!M41*დაშვებები!M43</f>
        <v>31581.46482248131</v>
      </c>
      <c r="N7" s="61">
        <f>დაშვებები!N41*დაშვებები!N43</f>
        <v>32528.90876715575</v>
      </c>
      <c r="O7" s="61">
        <f>დაშვებები!O41*დაშვებები!O43</f>
        <v>33504.776030170426</v>
      </c>
      <c r="P7" s="61">
        <f>დაშვებები!P41*დაშვებები!P43</f>
        <v>34509.919311075537</v>
      </c>
      <c r="Q7" s="61">
        <f>დაშვებები!Q41*დაშვებები!Q43</f>
        <v>35545.216890407806</v>
      </c>
      <c r="R7" s="61">
        <f>დაშვებები!R41*დაშვებები!R43</f>
        <v>36611.573397120039</v>
      </c>
      <c r="S7" s="61">
        <f>დაშვებები!S41*დაშვებები!S43</f>
        <v>37709.920599033641</v>
      </c>
      <c r="T7" s="61">
        <f>დაშვებები!T41*დაშვებები!T43</f>
        <v>38841.218217004651</v>
      </c>
      <c r="U7" s="61">
        <f>დაშვებები!U41*დაშვებები!U43</f>
        <v>40006.454763514797</v>
      </c>
      <c r="V7" s="61">
        <f>დაშვებები!V41*დაშვებები!V43</f>
        <v>41206.648406420245</v>
      </c>
      <c r="W7" s="61">
        <f>დაშვებები!W41*დაშვებები!W43</f>
        <v>42442.847858612855</v>
      </c>
      <c r="X7" s="61">
        <f>დაშვებები!X41*დაშვებები!X43</f>
        <v>43716.133294371233</v>
      </c>
      <c r="Y7" s="61">
        <f>დაშვებები!Y41*დაშვებები!Y43</f>
        <v>45027.617293202376</v>
      </c>
      <c r="Z7" s="61">
        <f>დაშვებები!Z41*დაშვებები!Z43</f>
        <v>46378.445811998448</v>
      </c>
      <c r="AA7" s="61">
        <f>დაშვებები!AA41*დაშვებები!AA43</f>
        <v>47769.799186358403</v>
      </c>
      <c r="AB7" s="61">
        <f>დაშვებები!AB41*დაშვებები!AB43</f>
        <v>49202.893161949163</v>
      </c>
      <c r="AC7" s="61">
        <f>დაშვებები!AC41*დაშვებები!AC43</f>
        <v>50678.979956807641</v>
      </c>
      <c r="AD7" s="61">
        <f>დაშვებები!AD41*დაშვებები!AD43</f>
        <v>52199.349355511869</v>
      </c>
      <c r="AE7" s="61">
        <f>დაშვებები!AE41*დაშვებები!AE43</f>
        <v>53765.329836177225</v>
      </c>
      <c r="AF7" s="61">
        <f>დაშვებები!AF41*დაშვებები!AF43</f>
        <v>55378.289731262543</v>
      </c>
    </row>
    <row r="8" spans="2:32" x14ac:dyDescent="0.25">
      <c r="B8" s="63" t="s">
        <v>61</v>
      </c>
      <c r="C8" s="62">
        <f>დაშვებები!C44</f>
        <v>3000</v>
      </c>
      <c r="D8" s="62">
        <f>დაშვებები!D44</f>
        <v>3090</v>
      </c>
      <c r="E8" s="62">
        <f>დაშვებები!E44</f>
        <v>3182.7000000000003</v>
      </c>
      <c r="F8" s="62">
        <f>დაშვებები!F44</f>
        <v>3278.1810000000005</v>
      </c>
      <c r="G8" s="62">
        <f>დაშვებები!G44</f>
        <v>3376.5264300000008</v>
      </c>
      <c r="H8" s="62">
        <f>დაშვებები!H44</f>
        <v>3477.8222229000007</v>
      </c>
      <c r="I8" s="62">
        <f>დაშვებები!I44</f>
        <v>3582.1568895870009</v>
      </c>
      <c r="J8" s="62">
        <f>დაშვებები!J44</f>
        <v>3689.621596274611</v>
      </c>
      <c r="K8" s="62">
        <f>დაშვებები!K44</f>
        <v>3800.3102441628494</v>
      </c>
      <c r="L8" s="62">
        <f>დაშვებები!L44</f>
        <v>3914.3195514877348</v>
      </c>
      <c r="M8" s="62">
        <f>დაშვებები!M44</f>
        <v>4031.7491380323668</v>
      </c>
      <c r="N8" s="62">
        <f>დაშვებები!N44</f>
        <v>4152.7016121733377</v>
      </c>
      <c r="O8" s="62">
        <f>დაშვებები!O44</f>
        <v>4277.282660538538</v>
      </c>
      <c r="P8" s="62">
        <f>დაშვებები!P44</f>
        <v>4405.6011403546945</v>
      </c>
      <c r="Q8" s="62">
        <f>დაშვებები!Q44</f>
        <v>4537.7691745653356</v>
      </c>
      <c r="R8" s="62">
        <f>დაშვებები!R44</f>
        <v>4673.902249802296</v>
      </c>
      <c r="S8" s="62">
        <f>დაშვებები!S44</f>
        <v>4814.1193172963649</v>
      </c>
      <c r="T8" s="62">
        <f>დაშვებები!T44</f>
        <v>4958.5428968152564</v>
      </c>
      <c r="U8" s="62">
        <f>დაშვებები!U44</f>
        <v>5107.2991837197142</v>
      </c>
      <c r="V8" s="62">
        <f>დაშვებები!V44</f>
        <v>5260.5181592313056</v>
      </c>
      <c r="W8" s="62">
        <f>დაშვებები!W44</f>
        <v>5418.3337040082451</v>
      </c>
      <c r="X8" s="62">
        <f>დაშვებები!X44</f>
        <v>5580.8837151284924</v>
      </c>
      <c r="Y8" s="62">
        <f>დაშვებები!Y44</f>
        <v>5748.3102265823472</v>
      </c>
      <c r="Z8" s="62">
        <f>დაშვებები!Z44</f>
        <v>5920.7595333798181</v>
      </c>
      <c r="AA8" s="62">
        <f>დაშვებები!AA44</f>
        <v>6098.3823193812132</v>
      </c>
      <c r="AB8" s="62">
        <f>დაშვებები!AB44</f>
        <v>6281.33378896265</v>
      </c>
      <c r="AC8" s="62">
        <f>დაშვებები!AC44</f>
        <v>6469.7738026315301</v>
      </c>
      <c r="AD8" s="62">
        <f>დაშვებები!AD44</f>
        <v>6663.8670167104765</v>
      </c>
      <c r="AE8" s="62">
        <f>დაშვებები!AE44</f>
        <v>6863.7830272117908</v>
      </c>
      <c r="AF8" s="62">
        <f>დაშვებები!AF44</f>
        <v>7069.696518028145</v>
      </c>
    </row>
    <row r="9" spans="2:32" x14ac:dyDescent="0.25">
      <c r="B9" s="63" t="s">
        <v>62</v>
      </c>
      <c r="C9" s="62">
        <f>დაშვებები!C45</f>
        <v>3000</v>
      </c>
      <c r="D9" s="62">
        <f>დაშვებები!D45</f>
        <v>3090</v>
      </c>
      <c r="E9" s="62">
        <f>დაშვებები!E45</f>
        <v>3182.7000000000003</v>
      </c>
      <c r="F9" s="62">
        <f>დაშვებები!F45</f>
        <v>3278.1810000000005</v>
      </c>
      <c r="G9" s="62">
        <f>დაშვებები!G45</f>
        <v>3376.5264300000008</v>
      </c>
      <c r="H9" s="62">
        <f>დაშვებები!H45</f>
        <v>3477.8222229000007</v>
      </c>
      <c r="I9" s="62">
        <f>დაშვებები!I45</f>
        <v>3582.1568895870009</v>
      </c>
      <c r="J9" s="62">
        <f>დაშვებები!J45</f>
        <v>3689.621596274611</v>
      </c>
      <c r="K9" s="62">
        <f>დაშვებები!K45</f>
        <v>3800.3102441628494</v>
      </c>
      <c r="L9" s="62">
        <f>დაშვებები!L45</f>
        <v>3914.3195514877348</v>
      </c>
      <c r="M9" s="62">
        <f>დაშვებები!M45</f>
        <v>4031.7491380323668</v>
      </c>
      <c r="N9" s="62">
        <f>დაშვებები!N45</f>
        <v>4152.7016121733377</v>
      </c>
      <c r="O9" s="62">
        <f>დაშვებები!O45</f>
        <v>4277.282660538538</v>
      </c>
      <c r="P9" s="62">
        <f>დაშვებები!P45</f>
        <v>4405.6011403546945</v>
      </c>
      <c r="Q9" s="62">
        <f>დაშვებები!Q45</f>
        <v>4537.7691745653356</v>
      </c>
      <c r="R9" s="62">
        <f>დაშვებები!R45</f>
        <v>4673.902249802296</v>
      </c>
      <c r="S9" s="62">
        <f>დაშვებები!S45</f>
        <v>4814.1193172963649</v>
      </c>
      <c r="T9" s="62">
        <f>დაშვებები!T45</f>
        <v>4958.5428968152564</v>
      </c>
      <c r="U9" s="62">
        <f>დაშვებები!U45</f>
        <v>5107.2991837197142</v>
      </c>
      <c r="V9" s="62">
        <f>დაშვებები!V45</f>
        <v>5260.5181592313056</v>
      </c>
      <c r="W9" s="62">
        <f>დაშვებები!W45</f>
        <v>5418.3337040082451</v>
      </c>
      <c r="X9" s="62">
        <f>დაშვებები!X45</f>
        <v>5580.8837151284924</v>
      </c>
      <c r="Y9" s="62">
        <f>დაშვებები!Y45</f>
        <v>5748.3102265823472</v>
      </c>
      <c r="Z9" s="62">
        <f>დაშვებები!Z45</f>
        <v>5920.7595333798181</v>
      </c>
      <c r="AA9" s="62">
        <f>დაშვებები!AA45</f>
        <v>6098.3823193812132</v>
      </c>
      <c r="AB9" s="62">
        <f>დაშვებები!AB45</f>
        <v>6281.33378896265</v>
      </c>
      <c r="AC9" s="62">
        <f>დაშვებები!AC45</f>
        <v>6469.7738026315301</v>
      </c>
      <c r="AD9" s="62">
        <f>დაშვებები!AD45</f>
        <v>6663.8670167104765</v>
      </c>
      <c r="AE9" s="62">
        <f>დაშვებები!AE45</f>
        <v>6863.7830272117908</v>
      </c>
      <c r="AF9" s="62">
        <f>დაშვებები!AF45</f>
        <v>7069.696518028145</v>
      </c>
    </row>
    <row r="10" spans="2:32" s="4" customFormat="1" x14ac:dyDescent="0.25">
      <c r="B10" s="64" t="s">
        <v>29</v>
      </c>
      <c r="C10" s="65">
        <f>SUM(C5:C9)</f>
        <v>125165.30724489794</v>
      </c>
      <c r="D10" s="65">
        <f t="shared" ref="D10:AF10" si="0">SUM(D5:D9)</f>
        <v>135887.7316530612</v>
      </c>
      <c r="E10" s="65">
        <f t="shared" si="0"/>
        <v>140517.20661440818</v>
      </c>
      <c r="F10" s="65">
        <f t="shared" si="0"/>
        <v>145155.10394389054</v>
      </c>
      <c r="G10" s="65">
        <f t="shared" si="0"/>
        <v>149801.60766371715</v>
      </c>
      <c r="H10" s="65">
        <f t="shared" si="0"/>
        <v>158881.94477864215</v>
      </c>
      <c r="I10" s="65">
        <f t="shared" si="0"/>
        <v>164166.41182132368</v>
      </c>
      <c r="J10" s="65">
        <f t="shared" si="0"/>
        <v>169628.15443002712</v>
      </c>
      <c r="K10" s="65">
        <f t="shared" si="0"/>
        <v>175273.16894118377</v>
      </c>
      <c r="L10" s="65">
        <f t="shared" si="0"/>
        <v>181107.65611387033</v>
      </c>
      <c r="M10" s="65">
        <f t="shared" si="0"/>
        <v>187138.02815007654</v>
      </c>
      <c r="N10" s="65">
        <f t="shared" si="0"/>
        <v>193370.91595769292</v>
      </c>
      <c r="O10" s="65">
        <f t="shared" si="0"/>
        <v>199813.17666466325</v>
      </c>
      <c r="P10" s="65">
        <f t="shared" si="0"/>
        <v>206471.90139304037</v>
      </c>
      <c r="Q10" s="65">
        <f t="shared" si="0"/>
        <v>213354.42330198968</v>
      </c>
      <c r="R10" s="65">
        <f t="shared" si="0"/>
        <v>220468.32590910117</v>
      </c>
      <c r="S10" s="65">
        <f t="shared" si="0"/>
        <v>227821.45169969948</v>
      </c>
      <c r="T10" s="65">
        <f t="shared" si="0"/>
        <v>235421.91103417773</v>
      </c>
      <c r="U10" s="65">
        <f t="shared" si="0"/>
        <v>243278.09136373695</v>
      </c>
      <c r="V10" s="65">
        <f t="shared" si="0"/>
        <v>251398.66676526988</v>
      </c>
      <c r="W10" s="65">
        <f t="shared" si="0"/>
        <v>259792.60780651012</v>
      </c>
      <c r="X10" s="65">
        <f t="shared" si="0"/>
        <v>268469.19175295247</v>
      </c>
      <c r="Y10" s="65">
        <f t="shared" si="0"/>
        <v>277438.0131284573</v>
      </c>
      <c r="Z10" s="65">
        <f t="shared" si="0"/>
        <v>286708.99464186432</v>
      </c>
      <c r="AA10" s="65">
        <f t="shared" si="0"/>
        <v>296292.39849237911</v>
      </c>
      <c r="AB10" s="65">
        <f t="shared" si="0"/>
        <v>306198.83806693659</v>
      </c>
      <c r="AC10" s="65">
        <f t="shared" si="0"/>
        <v>316439.29004321474</v>
      </c>
      <c r="AD10" s="65">
        <f t="shared" si="0"/>
        <v>327025.10691244493</v>
      </c>
      <c r="AE10" s="65">
        <f t="shared" si="0"/>
        <v>337968.02993666806</v>
      </c>
      <c r="AF10" s="65">
        <f t="shared" si="0"/>
        <v>349280.20255559147</v>
      </c>
    </row>
    <row r="11" spans="2:32" x14ac:dyDescent="0.25"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2:32" x14ac:dyDescent="0.25">
      <c r="B12" t="s">
        <v>30</v>
      </c>
      <c r="C12" s="66">
        <f>AVERAGE(C10:AF10)</f>
        <v>224991.12862604964</v>
      </c>
    </row>
  </sheetData>
  <mergeCells count="2">
    <mergeCell ref="B2:AF2"/>
    <mergeCell ref="B3:AF3"/>
  </mergeCells>
  <pageMargins left="0.25" right="0.25" top="0.25" bottom="0.25" header="0" footer="0"/>
  <pageSetup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13"/>
  <sheetViews>
    <sheetView view="pageBreakPreview" zoomScale="60" zoomScaleNormal="100" workbookViewId="0">
      <selection activeCell="E42" sqref="E42"/>
    </sheetView>
  </sheetViews>
  <sheetFormatPr defaultRowHeight="15" x14ac:dyDescent="0.25"/>
  <cols>
    <col min="2" max="2" width="50.5" customWidth="1"/>
    <col min="3" max="3" width="15.375" bestFit="1" customWidth="1"/>
    <col min="4" max="4" width="15.75" bestFit="1" customWidth="1"/>
    <col min="5" max="5" width="15.375" bestFit="1" customWidth="1"/>
    <col min="6" max="6" width="16.125" bestFit="1" customWidth="1"/>
    <col min="7" max="8" width="15.75" bestFit="1" customWidth="1"/>
    <col min="9" max="9" width="16.125" bestFit="1" customWidth="1"/>
    <col min="10" max="10" width="15.75" bestFit="1" customWidth="1"/>
    <col min="11" max="11" width="16.125" bestFit="1" customWidth="1"/>
    <col min="12" max="12" width="15.75" bestFit="1" customWidth="1"/>
    <col min="13" max="13" width="15.375" bestFit="1" customWidth="1"/>
    <col min="14" max="15" width="16.125" bestFit="1" customWidth="1"/>
    <col min="16" max="16" width="15.375" bestFit="1" customWidth="1"/>
    <col min="17" max="17" width="16.125" bestFit="1" customWidth="1"/>
    <col min="18" max="20" width="15.75" bestFit="1" customWidth="1"/>
    <col min="21" max="21" width="15.375" bestFit="1" customWidth="1"/>
    <col min="22" max="22" width="15.75" bestFit="1" customWidth="1"/>
    <col min="23" max="24" width="16.125" bestFit="1" customWidth="1"/>
    <col min="25" max="25" width="15.75" bestFit="1" customWidth="1"/>
    <col min="26" max="26" width="16.125" bestFit="1" customWidth="1"/>
    <col min="27" max="29" width="15.375" bestFit="1" customWidth="1"/>
    <col min="30" max="31" width="17.625" bestFit="1" customWidth="1"/>
    <col min="32" max="32" width="16.375" bestFit="1" customWidth="1"/>
  </cols>
  <sheetData>
    <row r="2" spans="2:32" x14ac:dyDescent="0.25">
      <c r="B2" s="59" t="str">
        <f>სარგებელი!B2</f>
        <v>ქ. ბათუმში, მწვანე კონცხის დასახლებაში წყლის სისტემის მოწყობის სამუშაოები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2:32" x14ac:dyDescent="0.25">
      <c r="B3" s="59" t="s">
        <v>69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</row>
    <row r="4" spans="2:32" x14ac:dyDescent="0.25">
      <c r="B4" s="5" t="s">
        <v>28</v>
      </c>
      <c r="C4" s="2">
        <v>2021</v>
      </c>
      <c r="D4" s="5">
        <v>2022</v>
      </c>
      <c r="E4" s="2">
        <v>2023</v>
      </c>
      <c r="F4" s="5">
        <v>2024</v>
      </c>
      <c r="G4" s="2">
        <v>2025</v>
      </c>
      <c r="H4" s="5">
        <v>2026</v>
      </c>
      <c r="I4" s="5">
        <v>2027</v>
      </c>
      <c r="J4" s="2">
        <v>2028</v>
      </c>
      <c r="K4" s="5">
        <v>2029</v>
      </c>
      <c r="L4" s="2">
        <v>2030</v>
      </c>
      <c r="M4" s="5">
        <v>2031</v>
      </c>
      <c r="N4" s="2">
        <v>2032</v>
      </c>
      <c r="O4" s="5">
        <v>2033</v>
      </c>
      <c r="P4" s="5">
        <v>2034</v>
      </c>
      <c r="Q4" s="2">
        <v>2035</v>
      </c>
      <c r="R4" s="5">
        <v>2036</v>
      </c>
      <c r="S4" s="2">
        <v>2037</v>
      </c>
      <c r="T4" s="5">
        <v>2038</v>
      </c>
      <c r="U4" s="2">
        <v>2039</v>
      </c>
      <c r="V4" s="5">
        <v>2040</v>
      </c>
      <c r="W4" s="2">
        <v>2041</v>
      </c>
      <c r="X4" s="5">
        <v>2042</v>
      </c>
      <c r="Y4" s="2">
        <v>2043</v>
      </c>
      <c r="Z4" s="5">
        <v>2044</v>
      </c>
      <c r="AA4" s="2">
        <v>2045</v>
      </c>
      <c r="AB4" s="5">
        <v>2046</v>
      </c>
      <c r="AC4" s="2">
        <v>2047</v>
      </c>
      <c r="AD4" s="5">
        <v>2048</v>
      </c>
      <c r="AE4" s="2">
        <v>2049</v>
      </c>
      <c r="AF4" s="5">
        <v>2050</v>
      </c>
    </row>
    <row r="5" spans="2:32" x14ac:dyDescent="0.25">
      <c r="B5" s="1" t="s">
        <v>53</v>
      </c>
      <c r="C5" s="60">
        <f>დაშვებები!C48</f>
        <v>76800</v>
      </c>
      <c r="D5" s="60">
        <f>დაშვებები!D48</f>
        <v>90720</v>
      </c>
      <c r="E5" s="60">
        <f>დაშვებები!E48</f>
        <v>95256</v>
      </c>
      <c r="F5" s="60">
        <f>დაშვებები!F48</f>
        <v>100018.79999999999</v>
      </c>
      <c r="G5" s="60">
        <f>დაშვებები!G48</f>
        <v>105019.74</v>
      </c>
      <c r="H5" s="60">
        <f>დაშვებები!H48</f>
        <v>110270.72700000001</v>
      </c>
      <c r="I5" s="60">
        <f>დაშვებები!I48</f>
        <v>115784.26335000002</v>
      </c>
      <c r="J5" s="60">
        <f>დაშვებები!J48</f>
        <v>121573.47651750005</v>
      </c>
      <c r="K5" s="60">
        <f>დაშვებები!K48</f>
        <v>127652.15034337505</v>
      </c>
      <c r="L5" s="60">
        <f>დაშვებები!L48</f>
        <v>134034.75786054382</v>
      </c>
      <c r="M5" s="60">
        <f>დაშვებები!M48</f>
        <v>140736.49575357098</v>
      </c>
      <c r="N5" s="60">
        <f>დაშვებები!N48</f>
        <v>147773.32054124956</v>
      </c>
      <c r="O5" s="60">
        <f>დაშვებები!O48</f>
        <v>155161.98656831204</v>
      </c>
      <c r="P5" s="60">
        <f>დაშვებები!P48</f>
        <v>162920.08589672766</v>
      </c>
      <c r="Q5" s="60">
        <f>დაშვებები!Q48</f>
        <v>171066.09019156406</v>
      </c>
      <c r="R5" s="60">
        <f>დაშვებები!R48</f>
        <v>179619.39470114227</v>
      </c>
      <c r="S5" s="60">
        <f>დაშვებები!S48</f>
        <v>188600.36443619939</v>
      </c>
      <c r="T5" s="60">
        <f>დაშვებები!T48</f>
        <v>198030.38265800936</v>
      </c>
      <c r="U5" s="60">
        <f>დაშვებები!U48</f>
        <v>207931.90179090988</v>
      </c>
      <c r="V5" s="60">
        <f>დაშვებები!V48</f>
        <v>218328.49688045535</v>
      </c>
      <c r="W5" s="60">
        <f>დაშვებები!W48</f>
        <v>229244.92172447813</v>
      </c>
      <c r="X5" s="60">
        <f>დაშვებები!X48</f>
        <v>240707.16781070206</v>
      </c>
      <c r="Y5" s="60">
        <f>დაშვებები!Y48</f>
        <v>252742.52620123711</v>
      </c>
      <c r="Z5" s="60">
        <f>დაშვებები!Z48</f>
        <v>265379.65251129901</v>
      </c>
      <c r="AA5" s="60">
        <f>დაშვებები!AA48</f>
        <v>278648.63513686397</v>
      </c>
      <c r="AB5" s="60">
        <f>დაშვებები!AB48</f>
        <v>292581.06689370715</v>
      </c>
      <c r="AC5" s="60">
        <f>დაშვებები!AC48</f>
        <v>307210.1202383925</v>
      </c>
      <c r="AD5" s="60">
        <f>დაშვებები!AD48</f>
        <v>322570.6262503122</v>
      </c>
      <c r="AE5" s="60">
        <f>დაშვებები!AE48</f>
        <v>338699.15756282781</v>
      </c>
      <c r="AF5" s="60">
        <f>დაშვებები!AF48</f>
        <v>355634.11544096924</v>
      </c>
    </row>
    <row r="6" spans="2:32" x14ac:dyDescent="0.25">
      <c r="B6" s="17" t="s">
        <v>63</v>
      </c>
      <c r="C6" s="60">
        <f>დაშვებები!C51</f>
        <v>91800</v>
      </c>
      <c r="D6" s="60">
        <f>დაშვებები!D51</f>
        <v>96390</v>
      </c>
      <c r="E6" s="60">
        <f>დაშვებები!E51</f>
        <v>101209.5</v>
      </c>
      <c r="F6" s="60">
        <f>დაშვებები!F51</f>
        <v>106269.97500000001</v>
      </c>
      <c r="G6" s="60">
        <f>დაშვებები!G51</f>
        <v>111583.47375000002</v>
      </c>
      <c r="H6" s="60">
        <f>დაშვებები!H51</f>
        <v>117162.64743750004</v>
      </c>
      <c r="I6" s="60">
        <f>დაშვებები!I51</f>
        <v>123020.77980937503</v>
      </c>
      <c r="J6" s="60">
        <f>დაშვებები!J51</f>
        <v>129171.81879984378</v>
      </c>
      <c r="K6" s="60">
        <f>დაშვებები!K51</f>
        <v>135630.40973983597</v>
      </c>
      <c r="L6" s="60">
        <f>დაშვებები!L51</f>
        <v>142411.93022682777</v>
      </c>
      <c r="M6" s="60">
        <f>დაშვებები!M51</f>
        <v>149532.52673816914</v>
      </c>
      <c r="N6" s="60">
        <f>დაშვებები!N51</f>
        <v>157009.15307507763</v>
      </c>
      <c r="O6" s="60">
        <f>დაშვებები!O51</f>
        <v>164859.6107288315</v>
      </c>
      <c r="P6" s="60">
        <f>დაშვებები!P51</f>
        <v>173102.59126527308</v>
      </c>
      <c r="Q6" s="60">
        <f>დაშვებები!Q51</f>
        <v>181757.72082853675</v>
      </c>
      <c r="R6" s="60">
        <f>დაშვებები!R51</f>
        <v>190845.60686996358</v>
      </c>
      <c r="S6" s="60">
        <f>დაშვებები!S51</f>
        <v>200387.8872134618</v>
      </c>
      <c r="T6" s="60">
        <f>დაშვებები!T51</f>
        <v>210407.28157413489</v>
      </c>
      <c r="U6" s="60">
        <f>დაშვებები!U51</f>
        <v>220927.6456528416</v>
      </c>
      <c r="V6" s="60">
        <f>დაშვებები!V51</f>
        <v>231974.02793548373</v>
      </c>
      <c r="W6" s="60">
        <f>დაშვებები!W51</f>
        <v>243572.72933225788</v>
      </c>
      <c r="X6" s="60">
        <f>დაშვებები!X51</f>
        <v>255751.3657988708</v>
      </c>
      <c r="Y6" s="60">
        <f>დაშვებები!Y51</f>
        <v>268538.93408881436</v>
      </c>
      <c r="Z6" s="60">
        <f>დაშვებები!Z51</f>
        <v>281965.88079325506</v>
      </c>
      <c r="AA6" s="60">
        <f>დაშვებები!AA51</f>
        <v>296064.17483291781</v>
      </c>
      <c r="AB6" s="60">
        <f>დაშვებები!AB51</f>
        <v>310867.38357456372</v>
      </c>
      <c r="AC6" s="60">
        <f>დაშვებები!AC51</f>
        <v>326410.75275329198</v>
      </c>
      <c r="AD6" s="60">
        <f>დაშვებები!AD51</f>
        <v>342731.29039095651</v>
      </c>
      <c r="AE6" s="60">
        <f>დაშვებები!AE51</f>
        <v>359867.85491050442</v>
      </c>
      <c r="AF6" s="60">
        <f>დაშვებები!AF51</f>
        <v>377861.24765602965</v>
      </c>
    </row>
    <row r="7" spans="2:32" x14ac:dyDescent="0.25">
      <c r="B7" s="1" t="s">
        <v>56</v>
      </c>
      <c r="C7" s="60">
        <f>დაშვებები!C54</f>
        <v>109526.1486</v>
      </c>
      <c r="D7" s="60">
        <f>დაშვებები!D54</f>
        <v>112811.93305800001</v>
      </c>
      <c r="E7" s="60">
        <f>დაშვებები!E54</f>
        <v>116196.29104974002</v>
      </c>
      <c r="F7" s="60">
        <f>დაშვებები!F54</f>
        <v>119682.17978123222</v>
      </c>
      <c r="G7" s="60">
        <f>დაშვებები!G54</f>
        <v>123272.64517466919</v>
      </c>
      <c r="H7" s="60">
        <f>დაშვებები!H54</f>
        <v>126970.82452990927</v>
      </c>
      <c r="I7" s="60">
        <f>დაშვებები!I54</f>
        <v>130779.94926580654</v>
      </c>
      <c r="J7" s="60">
        <f>დაშვებები!J54</f>
        <v>134703.34774378073</v>
      </c>
      <c r="K7" s="60">
        <f>დაშვებები!K54</f>
        <v>138744.44817609416</v>
      </c>
      <c r="L7" s="60">
        <f>დაშვებები!L54</f>
        <v>142906.78162137698</v>
      </c>
      <c r="M7" s="60">
        <f>დაშვებები!M54</f>
        <v>147193.9850700183</v>
      </c>
      <c r="N7" s="60">
        <f>დაშვებები!N54</f>
        <v>151609.80462211886</v>
      </c>
      <c r="O7" s="60">
        <f>დაშვებები!O54</f>
        <v>156158.09876078242</v>
      </c>
      <c r="P7" s="60">
        <f>დაშვებები!P54</f>
        <v>160842.8417236059</v>
      </c>
      <c r="Q7" s="60">
        <f>დაშვებები!Q54</f>
        <v>165668.12697531408</v>
      </c>
      <c r="R7" s="60">
        <f>დაშვებები!R54</f>
        <v>170638.17078457351</v>
      </c>
      <c r="S7" s="60">
        <f>დაშვებები!S54</f>
        <v>175757.31590811073</v>
      </c>
      <c r="T7" s="60">
        <f>დაშვებები!T54</f>
        <v>181030.03538535404</v>
      </c>
      <c r="U7" s="60">
        <f>დაშვებები!U54</f>
        <v>186460.93644691468</v>
      </c>
      <c r="V7" s="60">
        <f>დაშვებები!V54</f>
        <v>192054.76454032212</v>
      </c>
      <c r="W7" s="60">
        <f>დაშვებები!W54</f>
        <v>197816.40747653181</v>
      </c>
      <c r="X7" s="60">
        <f>დაშვებები!X54</f>
        <v>203750.89970082778</v>
      </c>
      <c r="Y7" s="60">
        <f>დაშვებები!Y54</f>
        <v>209863.42669185263</v>
      </c>
      <c r="Z7" s="60">
        <f>დაშვებები!Z54</f>
        <v>216159.3294926082</v>
      </c>
      <c r="AA7" s="60">
        <f>დაშვებები!AA54</f>
        <v>222644.10937738646</v>
      </c>
      <c r="AB7" s="60">
        <f>დაშვებები!AB54</f>
        <v>229323.43265870804</v>
      </c>
      <c r="AC7" s="60">
        <f>დაშვებები!AC54</f>
        <v>236203.13563846928</v>
      </c>
      <c r="AD7" s="60">
        <f>დაშვებები!AD54</f>
        <v>243289.22970762337</v>
      </c>
      <c r="AE7" s="60">
        <f>დაშვებები!AE54</f>
        <v>250587.90659885207</v>
      </c>
      <c r="AF7" s="60">
        <f>დაშვებები!AF54</f>
        <v>258105.54379681766</v>
      </c>
    </row>
    <row r="8" spans="2:32" x14ac:dyDescent="0.25">
      <c r="B8" s="1" t="s">
        <v>57</v>
      </c>
      <c r="C8" s="67">
        <f>დაშვებები!C55</f>
        <v>45000</v>
      </c>
      <c r="D8" s="67">
        <f>დაშვებები!D55</f>
        <v>46350</v>
      </c>
      <c r="E8" s="67">
        <f>დაშვებები!E55</f>
        <v>47740.5</v>
      </c>
      <c r="F8" s="67">
        <f>დაშვებები!F55</f>
        <v>49172.715000000004</v>
      </c>
      <c r="G8" s="67">
        <f>დაშვებები!G55</f>
        <v>50647.896450000007</v>
      </c>
      <c r="H8" s="67">
        <f>დაშვებები!H55</f>
        <v>52167.33334350001</v>
      </c>
      <c r="I8" s="67">
        <f>დაშვებები!I55</f>
        <v>53732.353343805014</v>
      </c>
      <c r="J8" s="67">
        <f>დაშვებები!J55</f>
        <v>55344.323944119169</v>
      </c>
      <c r="K8" s="67">
        <f>დაშვებები!K55</f>
        <v>57004.653662442746</v>
      </c>
      <c r="L8" s="67">
        <f>დაშვებები!L55</f>
        <v>58714.793272316027</v>
      </c>
      <c r="M8" s="67">
        <f>დაშვებები!M55</f>
        <v>60476.237070485506</v>
      </c>
      <c r="N8" s="67">
        <f>დაშვებები!N55</f>
        <v>62290.524182600071</v>
      </c>
      <c r="O8" s="67">
        <f>დაშვებები!O55</f>
        <v>64159.239908078074</v>
      </c>
      <c r="P8" s="67">
        <f>დაშვებები!P55</f>
        <v>66084.017105320425</v>
      </c>
      <c r="Q8" s="67">
        <f>დაშვებები!Q55</f>
        <v>68066.537618480041</v>
      </c>
      <c r="R8" s="67">
        <f>დაშვებები!R55</f>
        <v>70108.533747034438</v>
      </c>
      <c r="S8" s="67">
        <f>დაშვებები!S55</f>
        <v>72211.78975944547</v>
      </c>
      <c r="T8" s="67">
        <f>დაშვებები!T55</f>
        <v>74378.143452228833</v>
      </c>
      <c r="U8" s="67">
        <f>დაშვებები!U55</f>
        <v>76609.487755795693</v>
      </c>
      <c r="V8" s="67">
        <f>დაშვებები!V55</f>
        <v>78907.772388469573</v>
      </c>
      <c r="W8" s="67">
        <f>დაშვებები!W55</f>
        <v>81275.005560123667</v>
      </c>
      <c r="X8" s="67">
        <f>დაშვებები!X55</f>
        <v>83713.255726927382</v>
      </c>
      <c r="Y8" s="67">
        <f>დაშვებები!Y55</f>
        <v>86224.653398735201</v>
      </c>
      <c r="Z8" s="67">
        <f>დაშვებები!Z55</f>
        <v>88811.393000697266</v>
      </c>
      <c r="AA8" s="67">
        <f>დაშვებები!AA55</f>
        <v>91475.734790718183</v>
      </c>
      <c r="AB8" s="67">
        <f>დაშვებები!AB55</f>
        <v>94220.00683443973</v>
      </c>
      <c r="AC8" s="67">
        <f>დაშვებები!AC55</f>
        <v>97046.607039472918</v>
      </c>
      <c r="AD8" s="67">
        <f>დაშვებები!AD55</f>
        <v>99958.005250657108</v>
      </c>
      <c r="AE8" s="67">
        <f>დაშვებები!AE55</f>
        <v>102956.74540817682</v>
      </c>
      <c r="AF8" s="67">
        <f>დაშვებები!AF55</f>
        <v>106045.44777042214</v>
      </c>
    </row>
    <row r="9" spans="2:32" x14ac:dyDescent="0.25">
      <c r="B9" s="1" t="s">
        <v>58</v>
      </c>
      <c r="C9" s="46">
        <f>დაშვებები!C56</f>
        <v>10000</v>
      </c>
      <c r="D9" s="46">
        <f>დაშვებები!D56</f>
        <v>10300</v>
      </c>
      <c r="E9" s="46">
        <f>დაშვებები!E56</f>
        <v>10609</v>
      </c>
      <c r="F9" s="46">
        <f>დაშვებები!F56</f>
        <v>10927.27</v>
      </c>
      <c r="G9" s="46">
        <f>დაშვებები!G56</f>
        <v>11255.088100000001</v>
      </c>
      <c r="H9" s="46">
        <f>დაშვებები!H56</f>
        <v>11592.740743</v>
      </c>
      <c r="I9" s="46">
        <f>დაშვებები!I56</f>
        <v>11940.52296529</v>
      </c>
      <c r="J9" s="46">
        <f>დაშვებები!J56</f>
        <v>12298.7386542487</v>
      </c>
      <c r="K9" s="46">
        <f>დაშვებები!K56</f>
        <v>12667.700813876161</v>
      </c>
      <c r="L9" s="46">
        <f>დაშვებები!L56</f>
        <v>13047.731838292446</v>
      </c>
      <c r="M9" s="46">
        <f>დაშვებები!M56</f>
        <v>13439.163793441219</v>
      </c>
      <c r="N9" s="46">
        <f>დაშვებები!N56</f>
        <v>13842.338707244457</v>
      </c>
      <c r="O9" s="46">
        <f>დაშვებები!O56</f>
        <v>14257.60886846179</v>
      </c>
      <c r="P9" s="46">
        <f>დაშვებები!P56</f>
        <v>14685.337134515645</v>
      </c>
      <c r="Q9" s="46">
        <f>დაშვებები!Q56</f>
        <v>15125.897248551115</v>
      </c>
      <c r="R9" s="46">
        <f>დაშვებები!R56</f>
        <v>15579.67416600765</v>
      </c>
      <c r="S9" s="46">
        <f>დაშვებები!S56</f>
        <v>16047.06439098788</v>
      </c>
      <c r="T9" s="46">
        <f>დაშვებები!T56</f>
        <v>16528.476322717517</v>
      </c>
      <c r="U9" s="46">
        <f>დაშვებები!U56</f>
        <v>17024.330612399044</v>
      </c>
      <c r="V9" s="46">
        <f>დაშვებები!V56</f>
        <v>17535.060530771018</v>
      </c>
      <c r="W9" s="46">
        <f>დაშვებები!W56</f>
        <v>18061.11234669415</v>
      </c>
      <c r="X9" s="46">
        <f>დაშვებები!X56</f>
        <v>18602.945717094975</v>
      </c>
      <c r="Y9" s="46">
        <f>დაშვებები!Y56</f>
        <v>19161.034088607827</v>
      </c>
      <c r="Z9" s="46">
        <f>დაშვებები!Z56</f>
        <v>19735.865111266063</v>
      </c>
      <c r="AA9" s="46">
        <f>დაშვებები!AA56</f>
        <v>20327.941064604045</v>
      </c>
      <c r="AB9" s="46">
        <f>დაშვებები!AB56</f>
        <v>20937.779296542169</v>
      </c>
      <c r="AC9" s="46">
        <f>დაშვებები!AC56</f>
        <v>21565.912675438434</v>
      </c>
      <c r="AD9" s="46">
        <f>დაშვებები!AD56</f>
        <v>22212.890055701588</v>
      </c>
      <c r="AE9" s="46">
        <f>დაშვებები!AE56</f>
        <v>22879.276757372634</v>
      </c>
      <c r="AF9" s="46">
        <f>დაშვებები!AF56</f>
        <v>23565.655060093814</v>
      </c>
    </row>
    <row r="10" spans="2:32" x14ac:dyDescent="0.25">
      <c r="B10" s="1" t="s">
        <v>24</v>
      </c>
      <c r="C10" s="46">
        <f>დაშვებები!C57</f>
        <v>2000</v>
      </c>
      <c r="D10" s="46">
        <f>დაშვებები!D57</f>
        <v>2060</v>
      </c>
      <c r="E10" s="46">
        <f>დაშვებები!E57</f>
        <v>2121.8000000000002</v>
      </c>
      <c r="F10" s="46">
        <f>დაშვებები!F57</f>
        <v>2185.4540000000002</v>
      </c>
      <c r="G10" s="46">
        <f>დაშვებები!G57</f>
        <v>2251.0176200000001</v>
      </c>
      <c r="H10" s="46">
        <f>დაშვებები!H57</f>
        <v>2318.5481486000003</v>
      </c>
      <c r="I10" s="46">
        <f>დაშვებები!I57</f>
        <v>2388.1045930580003</v>
      </c>
      <c r="J10" s="46">
        <f>დაშვებები!J57</f>
        <v>2459.7477308497405</v>
      </c>
      <c r="K10" s="46">
        <f>დაშვებები!K57</f>
        <v>2533.5401627752326</v>
      </c>
      <c r="L10" s="46">
        <f>დაშვებები!L57</f>
        <v>2609.5463676584895</v>
      </c>
      <c r="M10" s="46">
        <f>დაშვებები!M57</f>
        <v>2687.8327586882442</v>
      </c>
      <c r="N10" s="46">
        <f>დაშვებები!N57</f>
        <v>2768.4677414488915</v>
      </c>
      <c r="O10" s="46">
        <f>დაშვებები!O57</f>
        <v>2851.5217736923582</v>
      </c>
      <c r="P10" s="46">
        <f>დაშვებები!P57</f>
        <v>2937.0674269031292</v>
      </c>
      <c r="Q10" s="46">
        <f>დაშვებები!Q57</f>
        <v>3025.1794497102233</v>
      </c>
      <c r="R10" s="46">
        <f>დაშვებები!R57</f>
        <v>3115.9348332015302</v>
      </c>
      <c r="S10" s="46">
        <f>დაშვებები!S57</f>
        <v>3209.412878197576</v>
      </c>
      <c r="T10" s="46">
        <f>დაშვებები!T57</f>
        <v>3305.6952645435035</v>
      </c>
      <c r="U10" s="46">
        <f>დაშვებები!U57</f>
        <v>3404.8661224798088</v>
      </c>
      <c r="V10" s="46">
        <f>დაშვებები!V57</f>
        <v>3507.0121061542031</v>
      </c>
      <c r="W10" s="46">
        <f>დაშვებები!W57</f>
        <v>3612.2224693388293</v>
      </c>
      <c r="X10" s="46">
        <f>დაშვებები!X57</f>
        <v>3720.5891434189944</v>
      </c>
      <c r="Y10" s="46">
        <f>დაშვებები!Y57</f>
        <v>3832.2068177215642</v>
      </c>
      <c r="Z10" s="46">
        <f>დაშვებები!Z57</f>
        <v>3947.1730222532115</v>
      </c>
      <c r="AA10" s="46">
        <f>დაშვებები!AA57</f>
        <v>4065.588212920808</v>
      </c>
      <c r="AB10" s="46">
        <f>დაშვებები!AB57</f>
        <v>4187.5558593084324</v>
      </c>
      <c r="AC10" s="46">
        <f>დაშვებები!AC57</f>
        <v>4313.1825350876852</v>
      </c>
      <c r="AD10" s="46">
        <f>დაშვებები!AD57</f>
        <v>4442.5780111403155</v>
      </c>
      <c r="AE10" s="46">
        <f>დაშვებები!AE57</f>
        <v>4575.8553514745254</v>
      </c>
      <c r="AF10" s="46">
        <f>დაშვებები!AF57</f>
        <v>4713.1310120187609</v>
      </c>
    </row>
    <row r="11" spans="2:32" s="4" customFormat="1" x14ac:dyDescent="0.25">
      <c r="B11" s="15" t="s">
        <v>26</v>
      </c>
      <c r="C11" s="68">
        <f>SUM(C5:C10)</f>
        <v>335126.14860000001</v>
      </c>
      <c r="D11" s="68">
        <f t="shared" ref="D11:AF11" si="0">SUM(D5:D10)</f>
        <v>358631.933058</v>
      </c>
      <c r="E11" s="68">
        <f t="shared" si="0"/>
        <v>373133.09104974003</v>
      </c>
      <c r="F11" s="68">
        <f t="shared" si="0"/>
        <v>388256.3937812323</v>
      </c>
      <c r="G11" s="68">
        <f t="shared" si="0"/>
        <v>404029.86109466921</v>
      </c>
      <c r="H11" s="68">
        <f t="shared" si="0"/>
        <v>420482.82120250934</v>
      </c>
      <c r="I11" s="68">
        <f t="shared" si="0"/>
        <v>437645.97332733462</v>
      </c>
      <c r="J11" s="68">
        <f t="shared" si="0"/>
        <v>455551.45339034218</v>
      </c>
      <c r="K11" s="68">
        <f t="shared" si="0"/>
        <v>474232.90289839939</v>
      </c>
      <c r="L11" s="68">
        <f t="shared" si="0"/>
        <v>493725.54118701554</v>
      </c>
      <c r="M11" s="68">
        <f t="shared" si="0"/>
        <v>514066.24118437333</v>
      </c>
      <c r="N11" s="68">
        <f t="shared" si="0"/>
        <v>535293.60886973946</v>
      </c>
      <c r="O11" s="68">
        <f t="shared" si="0"/>
        <v>557448.06660815817</v>
      </c>
      <c r="P11" s="68">
        <f t="shared" si="0"/>
        <v>580571.94055234594</v>
      </c>
      <c r="Q11" s="68">
        <f t="shared" si="0"/>
        <v>604709.5523121563</v>
      </c>
      <c r="R11" s="68">
        <f t="shared" si="0"/>
        <v>629907.31510192296</v>
      </c>
      <c r="S11" s="68">
        <f t="shared" si="0"/>
        <v>656213.83458640287</v>
      </c>
      <c r="T11" s="68">
        <f t="shared" si="0"/>
        <v>683680.01465698821</v>
      </c>
      <c r="U11" s="68">
        <f t="shared" si="0"/>
        <v>712359.16838134069</v>
      </c>
      <c r="V11" s="68">
        <f t="shared" si="0"/>
        <v>742307.13438165607</v>
      </c>
      <c r="W11" s="68">
        <f t="shared" si="0"/>
        <v>773582.39890942443</v>
      </c>
      <c r="X11" s="68">
        <f t="shared" si="0"/>
        <v>806246.22389784199</v>
      </c>
      <c r="Y11" s="68">
        <f t="shared" si="0"/>
        <v>840362.78128696873</v>
      </c>
      <c r="Z11" s="68">
        <f t="shared" si="0"/>
        <v>875999.29393137875</v>
      </c>
      <c r="AA11" s="68">
        <f t="shared" si="0"/>
        <v>913226.18341541127</v>
      </c>
      <c r="AB11" s="68">
        <f t="shared" si="0"/>
        <v>952117.2251172692</v>
      </c>
      <c r="AC11" s="68">
        <f t="shared" si="0"/>
        <v>992749.71088015276</v>
      </c>
      <c r="AD11" s="68">
        <f t="shared" si="0"/>
        <v>1035204.6196663911</v>
      </c>
      <c r="AE11" s="68">
        <f t="shared" si="0"/>
        <v>1079566.7965892083</v>
      </c>
      <c r="AF11" s="68">
        <f t="shared" si="0"/>
        <v>1125925.1407363513</v>
      </c>
    </row>
    <row r="12" spans="2:32" x14ac:dyDescent="0.25">
      <c r="B12" s="13"/>
    </row>
    <row r="13" spans="2:32" x14ac:dyDescent="0.25">
      <c r="B13" t="s">
        <v>27</v>
      </c>
      <c r="C13" s="66">
        <f>AVERAGE(C11:AF11)</f>
        <v>658411.77902182413</v>
      </c>
    </row>
  </sheetData>
  <mergeCells count="2">
    <mergeCell ref="B2:AF2"/>
    <mergeCell ref="B3:AF3"/>
  </mergeCells>
  <pageMargins left="0.25" right="0.25" top="0.25" bottom="0.25" header="0" footer="0"/>
  <pageSetup scale="2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15"/>
  <sheetViews>
    <sheetView tabSelected="1" view="pageBreakPreview" zoomScale="60" zoomScaleNormal="100" workbookViewId="0">
      <selection activeCell="H41" sqref="H41"/>
    </sheetView>
  </sheetViews>
  <sheetFormatPr defaultRowHeight="15" x14ac:dyDescent="0.25"/>
  <cols>
    <col min="2" max="2" width="35.375" customWidth="1"/>
    <col min="3" max="3" width="15.125" customWidth="1"/>
    <col min="4" max="5" width="13.375" bestFit="1" customWidth="1"/>
    <col min="6" max="19" width="14.375" bestFit="1" customWidth="1"/>
    <col min="20" max="34" width="11.625" bestFit="1" customWidth="1"/>
  </cols>
  <sheetData>
    <row r="2" spans="2:34" x14ac:dyDescent="0.25">
      <c r="B2" s="59" t="str">
        <f>ხარჯები!B2</f>
        <v>ქ. ბათუმში, მწვანე კონცხის დასახლებაში წყლის სისტემის მოწყობის სამუშაოები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2:34" x14ac:dyDescent="0.25">
      <c r="B3" s="59" t="s">
        <v>70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</row>
    <row r="4" spans="2:34" x14ac:dyDescent="0.25">
      <c r="B4" s="12" t="s">
        <v>28</v>
      </c>
    </row>
    <row r="5" spans="2:34" x14ac:dyDescent="0.25">
      <c r="B5" s="3"/>
      <c r="C5" s="69">
        <v>2019</v>
      </c>
      <c r="D5" s="69">
        <v>2020</v>
      </c>
      <c r="E5" s="69">
        <v>2021</v>
      </c>
      <c r="F5" s="69">
        <v>2022</v>
      </c>
      <c r="G5" s="69">
        <v>2023</v>
      </c>
      <c r="H5" s="69">
        <v>2024</v>
      </c>
      <c r="I5" s="69">
        <v>2025</v>
      </c>
      <c r="J5" s="69">
        <v>2026</v>
      </c>
      <c r="K5" s="69">
        <v>2027</v>
      </c>
      <c r="L5" s="69">
        <v>2028</v>
      </c>
      <c r="M5" s="69">
        <v>2029</v>
      </c>
      <c r="N5" s="69">
        <v>2030</v>
      </c>
      <c r="O5" s="69">
        <v>2031</v>
      </c>
      <c r="P5" s="69">
        <v>2032</v>
      </c>
      <c r="Q5" s="69">
        <v>2033</v>
      </c>
      <c r="R5" s="69">
        <v>2034</v>
      </c>
      <c r="S5" s="69">
        <v>2035</v>
      </c>
      <c r="T5" s="69">
        <v>2036</v>
      </c>
      <c r="U5" s="69">
        <v>2037</v>
      </c>
      <c r="V5" s="69">
        <v>2038</v>
      </c>
      <c r="W5" s="69">
        <v>2039</v>
      </c>
      <c r="X5" s="69">
        <v>2040</v>
      </c>
      <c r="Y5" s="69">
        <v>2041</v>
      </c>
      <c r="Z5" s="69">
        <v>2042</v>
      </c>
      <c r="AA5" s="69">
        <v>2043</v>
      </c>
      <c r="AB5" s="69">
        <v>2044</v>
      </c>
      <c r="AC5" s="69">
        <v>2045</v>
      </c>
      <c r="AD5" s="69">
        <v>2046</v>
      </c>
      <c r="AE5" s="69">
        <v>2047</v>
      </c>
      <c r="AF5" s="69">
        <v>2048</v>
      </c>
      <c r="AG5" s="69">
        <v>2049</v>
      </c>
      <c r="AH5" s="69">
        <v>2050</v>
      </c>
    </row>
    <row r="6" spans="2:34" ht="26.25" x14ac:dyDescent="0.25">
      <c r="B6" s="6" t="s">
        <v>31</v>
      </c>
      <c r="C6" s="70"/>
      <c r="D6" s="70"/>
      <c r="E6" s="70">
        <f>სარგებელი!C10</f>
        <v>125165.30724489794</v>
      </c>
      <c r="F6" s="70">
        <f>სარგებელი!D10</f>
        <v>135887.7316530612</v>
      </c>
      <c r="G6" s="70">
        <f>სარგებელი!E10</f>
        <v>140517.20661440818</v>
      </c>
      <c r="H6" s="70">
        <f>სარგებელი!F10</f>
        <v>145155.10394389054</v>
      </c>
      <c r="I6" s="70">
        <f>სარგებელი!G10</f>
        <v>149801.60766371715</v>
      </c>
      <c r="J6" s="70">
        <f>სარგებელი!H10</f>
        <v>158881.94477864215</v>
      </c>
      <c r="K6" s="70">
        <f>სარგებელი!I10</f>
        <v>164166.41182132368</v>
      </c>
      <c r="L6" s="70">
        <f>სარგებელი!J10</f>
        <v>169628.15443002712</v>
      </c>
      <c r="M6" s="70">
        <f>სარგებელი!K10</f>
        <v>175273.16894118377</v>
      </c>
      <c r="N6" s="70">
        <f>სარგებელი!L10</f>
        <v>181107.65611387033</v>
      </c>
      <c r="O6" s="70">
        <f>სარგებელი!M10</f>
        <v>187138.02815007654</v>
      </c>
      <c r="P6" s="70">
        <f>სარგებელი!N10</f>
        <v>193370.91595769292</v>
      </c>
      <c r="Q6" s="70">
        <f>სარგებელი!O10</f>
        <v>199813.17666466325</v>
      </c>
      <c r="R6" s="70">
        <f>სარგებელი!P10</f>
        <v>206471.90139304037</v>
      </c>
      <c r="S6" s="70">
        <f>სარგებელი!Q10</f>
        <v>213354.42330198968</v>
      </c>
      <c r="T6" s="70">
        <f>სარგებელი!R10</f>
        <v>220468.32590910117</v>
      </c>
      <c r="U6" s="70">
        <f>სარგებელი!S10</f>
        <v>227821.45169969948</v>
      </c>
      <c r="V6" s="70">
        <f>სარგებელი!T10</f>
        <v>235421.91103417773</v>
      </c>
      <c r="W6" s="70">
        <f>სარგებელი!U10</f>
        <v>243278.09136373695</v>
      </c>
      <c r="X6" s="70">
        <f>სარგებელი!V10</f>
        <v>251398.66676526988</v>
      </c>
      <c r="Y6" s="70">
        <f>სარგებელი!W10</f>
        <v>259792.60780651012</v>
      </c>
      <c r="Z6" s="70">
        <f>სარგებელი!X10</f>
        <v>268469.19175295247</v>
      </c>
      <c r="AA6" s="70">
        <f>სარგებელი!Y10</f>
        <v>277438.0131284573</v>
      </c>
      <c r="AB6" s="70">
        <f>სარგებელი!Z10</f>
        <v>286708.99464186432</v>
      </c>
      <c r="AC6" s="70">
        <f>სარგებელი!AA10</f>
        <v>296292.39849237911</v>
      </c>
      <c r="AD6" s="70">
        <f>სარგებელი!AB10</f>
        <v>306198.83806693659</v>
      </c>
      <c r="AE6" s="70">
        <f>სარგებელი!AC10</f>
        <v>316439.29004321474</v>
      </c>
      <c r="AF6" s="70">
        <f>სარგებელი!AD10</f>
        <v>327025.10691244493</v>
      </c>
      <c r="AG6" s="70">
        <f>სარგებელი!AE10</f>
        <v>337968.02993666806</v>
      </c>
      <c r="AH6" s="70">
        <f>სარგებელი!AF10</f>
        <v>349280.20255559147</v>
      </c>
    </row>
    <row r="7" spans="2:34" x14ac:dyDescent="0.25">
      <c r="B7" s="6" t="s">
        <v>32</v>
      </c>
      <c r="C7" s="70">
        <v>0</v>
      </c>
      <c r="D7" s="70">
        <f>დაშვებები!C5*დაშვებები!C19*დაშვებები!D60</f>
        <v>6934853.1887322497</v>
      </c>
      <c r="E7" s="70">
        <f>ხარჯები!C11+დაშვებები!C5*დაშვებები!E60*დაშვებები!C19*დაშვებები!D19</f>
        <v>1128781.5690882464</v>
      </c>
      <c r="F7" s="70">
        <f>ხარჯები!D11</f>
        <v>358631.933058</v>
      </c>
      <c r="G7" s="70">
        <f>ხარჯები!E11</f>
        <v>373133.09104974003</v>
      </c>
      <c r="H7" s="70">
        <f>ხარჯები!F11</f>
        <v>388256.3937812323</v>
      </c>
      <c r="I7" s="70">
        <f>ხარჯები!G11</f>
        <v>404029.86109466921</v>
      </c>
      <c r="J7" s="70">
        <f>ხარჯები!H11</f>
        <v>420482.82120250934</v>
      </c>
      <c r="K7" s="70">
        <f>ხარჯები!I11</f>
        <v>437645.97332733462</v>
      </c>
      <c r="L7" s="70">
        <f>ხარჯები!J11</f>
        <v>455551.45339034218</v>
      </c>
      <c r="M7" s="70">
        <f>ხარჯები!K11</f>
        <v>474232.90289839939</v>
      </c>
      <c r="N7" s="70">
        <f>ხარჯები!L11</f>
        <v>493725.54118701554</v>
      </c>
      <c r="O7" s="70">
        <f>ხარჯები!M11</f>
        <v>514066.24118437333</v>
      </c>
      <c r="P7" s="70">
        <f>ხარჯები!N11</f>
        <v>535293.60886973946</v>
      </c>
      <c r="Q7" s="70">
        <f>ხარჯები!O11</f>
        <v>557448.06660815817</v>
      </c>
      <c r="R7" s="70">
        <f>ხარჯები!P11</f>
        <v>580571.94055234594</v>
      </c>
      <c r="S7" s="70">
        <f>ხარჯები!Q11</f>
        <v>604709.5523121563</v>
      </c>
      <c r="T7" s="70">
        <f>ხარჯები!R11</f>
        <v>629907.31510192296</v>
      </c>
      <c r="U7" s="70">
        <f>ხარჯები!S11</f>
        <v>656213.83458640287</v>
      </c>
      <c r="V7" s="70">
        <f>ხარჯები!T11</f>
        <v>683680.01465698821</v>
      </c>
      <c r="W7" s="70">
        <f>ხარჯები!U11</f>
        <v>712359.16838134069</v>
      </c>
      <c r="X7" s="70">
        <f>ხარჯები!V11</f>
        <v>742307.13438165607</v>
      </c>
      <c r="Y7" s="70">
        <f>ხარჯები!W11</f>
        <v>773582.39890942443</v>
      </c>
      <c r="Z7" s="70">
        <f>ხარჯები!X11</f>
        <v>806246.22389784199</v>
      </c>
      <c r="AA7" s="70">
        <f>ხარჯები!Y11</f>
        <v>840362.78128696873</v>
      </c>
      <c r="AB7" s="70">
        <f>ხარჯები!Z11</f>
        <v>875999.29393137875</v>
      </c>
      <c r="AC7" s="70">
        <f>ხარჯები!AA11</f>
        <v>913226.18341541127</v>
      </c>
      <c r="AD7" s="70">
        <f>ხარჯები!AB11</f>
        <v>952117.2251172692</v>
      </c>
      <c r="AE7" s="70">
        <f>ხარჯები!AC11</f>
        <v>992749.71088015276</v>
      </c>
      <c r="AF7" s="70">
        <f>ხარჯები!AD11</f>
        <v>1035204.6196663911</v>
      </c>
      <c r="AG7" s="70">
        <f>ხარჯები!AE11</f>
        <v>1079566.7965892083</v>
      </c>
      <c r="AH7" s="70">
        <f>ხარჯები!AF11</f>
        <v>1125925.1407363513</v>
      </c>
    </row>
    <row r="8" spans="2:34" x14ac:dyDescent="0.25">
      <c r="B8" s="7" t="s">
        <v>33</v>
      </c>
      <c r="C8" s="71">
        <f>C6-C7</f>
        <v>0</v>
      </c>
      <c r="D8" s="71">
        <f>D6-D7</f>
        <v>-6934853.1887322497</v>
      </c>
      <c r="E8" s="71">
        <f>E6-E7</f>
        <v>-1003616.2618433485</v>
      </c>
      <c r="F8" s="71">
        <f t="shared" ref="F8:AH8" si="0">F6-F7</f>
        <v>-222744.20140493879</v>
      </c>
      <c r="G8" s="71">
        <f t="shared" si="0"/>
        <v>-232615.88443533186</v>
      </c>
      <c r="H8" s="71">
        <f t="shared" si="0"/>
        <v>-243101.28983734176</v>
      </c>
      <c r="I8" s="71">
        <f t="shared" si="0"/>
        <v>-254228.25343095206</v>
      </c>
      <c r="J8" s="71">
        <f t="shared" si="0"/>
        <v>-261600.87642386719</v>
      </c>
      <c r="K8" s="71">
        <f t="shared" si="0"/>
        <v>-273479.56150601094</v>
      </c>
      <c r="L8" s="71">
        <f t="shared" si="0"/>
        <v>-285923.29896031506</v>
      </c>
      <c r="M8" s="71">
        <f t="shared" si="0"/>
        <v>-298959.73395721562</v>
      </c>
      <c r="N8" s="71">
        <f t="shared" si="0"/>
        <v>-312617.88507314521</v>
      </c>
      <c r="O8" s="71">
        <f t="shared" si="0"/>
        <v>-326928.21303429676</v>
      </c>
      <c r="P8" s="71">
        <f t="shared" si="0"/>
        <v>-341922.69291204656</v>
      </c>
      <c r="Q8" s="71">
        <f t="shared" si="0"/>
        <v>-357634.88994349493</v>
      </c>
      <c r="R8" s="71">
        <f t="shared" si="0"/>
        <v>-374100.03915930557</v>
      </c>
      <c r="S8" s="71">
        <f t="shared" si="0"/>
        <v>-391355.12901016662</v>
      </c>
      <c r="T8" s="71">
        <f t="shared" si="0"/>
        <v>-409438.98919282178</v>
      </c>
      <c r="U8" s="71">
        <f t="shared" si="0"/>
        <v>-428392.38288670336</v>
      </c>
      <c r="V8" s="71">
        <f t="shared" si="0"/>
        <v>-448258.10362281045</v>
      </c>
      <c r="W8" s="71">
        <f t="shared" si="0"/>
        <v>-469081.07701760373</v>
      </c>
      <c r="X8" s="71">
        <f t="shared" si="0"/>
        <v>-490908.46761638619</v>
      </c>
      <c r="Y8" s="71">
        <f t="shared" si="0"/>
        <v>-513789.79110291431</v>
      </c>
      <c r="Z8" s="71">
        <f t="shared" si="0"/>
        <v>-537777.03214488947</v>
      </c>
      <c r="AA8" s="71">
        <f t="shared" si="0"/>
        <v>-562924.76815851149</v>
      </c>
      <c r="AB8" s="71">
        <f t="shared" si="0"/>
        <v>-589290.29928951443</v>
      </c>
      <c r="AC8" s="71">
        <f t="shared" si="0"/>
        <v>-616933.78492303216</v>
      </c>
      <c r="AD8" s="71">
        <f t="shared" si="0"/>
        <v>-645918.38705033262</v>
      </c>
      <c r="AE8" s="71">
        <f t="shared" si="0"/>
        <v>-676310.42083693808</v>
      </c>
      <c r="AF8" s="71">
        <f t="shared" si="0"/>
        <v>-708179.51275394612</v>
      </c>
      <c r="AG8" s="71">
        <f t="shared" si="0"/>
        <v>-741598.7666525403</v>
      </c>
      <c r="AH8" s="71">
        <f t="shared" si="0"/>
        <v>-776644.93818075978</v>
      </c>
    </row>
    <row r="11" spans="2:34" x14ac:dyDescent="0.25">
      <c r="D11" s="20" t="s">
        <v>34</v>
      </c>
      <c r="E11" s="20"/>
      <c r="F11" s="20"/>
      <c r="G11" s="20"/>
    </row>
    <row r="12" spans="2:34" x14ac:dyDescent="0.25">
      <c r="B12" s="7" t="s">
        <v>35</v>
      </c>
      <c r="C12" s="8">
        <v>0.05</v>
      </c>
      <c r="D12" s="18" t="s">
        <v>36</v>
      </c>
      <c r="E12" s="18"/>
      <c r="F12" s="18"/>
      <c r="G12" s="18"/>
    </row>
    <row r="13" spans="2:34" x14ac:dyDescent="0.25">
      <c r="B13" s="7" t="s">
        <v>37</v>
      </c>
      <c r="C13" s="9">
        <f>NPV(C12,D8:AH8)+C7</f>
        <v>-12723923.149845524</v>
      </c>
      <c r="D13" s="18" t="s">
        <v>38</v>
      </c>
      <c r="E13" s="19"/>
      <c r="F13" s="19"/>
      <c r="G13" s="19"/>
      <c r="H13" s="10"/>
    </row>
    <row r="14" spans="2:34" x14ac:dyDescent="0.25">
      <c r="B14" s="7" t="s">
        <v>39</v>
      </c>
      <c r="C14" s="8" t="e">
        <f>IRR(C8:AH8)</f>
        <v>#NUM!</v>
      </c>
      <c r="D14" s="18" t="s">
        <v>40</v>
      </c>
      <c r="E14" s="19"/>
      <c r="F14" s="19"/>
      <c r="G14" s="19"/>
    </row>
    <row r="15" spans="2:34" x14ac:dyDescent="0.25">
      <c r="B15" s="7" t="s">
        <v>41</v>
      </c>
      <c r="C15" s="11">
        <f>NPV(C12,C6:S6)/NPV(C12,C7:S7)</f>
        <v>0.1526382114194727</v>
      </c>
      <c r="D15" s="18" t="s">
        <v>42</v>
      </c>
      <c r="E15" s="19"/>
      <c r="F15" s="19"/>
      <c r="G15" s="19"/>
    </row>
  </sheetData>
  <mergeCells count="7">
    <mergeCell ref="B2:AH2"/>
    <mergeCell ref="B3:AH3"/>
    <mergeCell ref="D12:G12"/>
    <mergeCell ref="D13:G13"/>
    <mergeCell ref="D14:G14"/>
    <mergeCell ref="D15:G15"/>
    <mergeCell ref="D11:G11"/>
  </mergeCells>
  <pageMargins left="0.25" right="0.25" top="0.25" bottom="0.25" header="0" footer="0"/>
  <pageSetup scale="2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2019-11-27T11:56:24Z</dcterms:modified>
</cp:coreProperties>
</file>